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27795" windowHeight="12585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Sheet1!$A$2:$C$8</definedName>
  </definedNames>
  <calcPr calcId="145621"/>
</workbook>
</file>

<file path=xl/calcChain.xml><?xml version="1.0" encoding="utf-8"?>
<calcChain xmlns="http://schemas.openxmlformats.org/spreadsheetml/2006/main">
  <c r="B38" i="1" l="1"/>
  <c r="B31" i="1"/>
  <c r="B14" i="1"/>
  <c r="B8" i="1" l="1"/>
  <c r="B7" i="1"/>
  <c r="B6" i="1"/>
  <c r="B5" i="1"/>
  <c r="B21" i="1"/>
</calcChain>
</file>

<file path=xl/sharedStrings.xml><?xml version="1.0" encoding="utf-8"?>
<sst xmlns="http://schemas.openxmlformats.org/spreadsheetml/2006/main" count="131" uniqueCount="118">
  <si>
    <t>Sample Data</t>
  </si>
  <si>
    <t>SubRegion</t>
  </si>
  <si>
    <t>Business Segment</t>
  </si>
  <si>
    <t>Category</t>
  </si>
  <si>
    <t>Model</t>
  </si>
  <si>
    <t>Color</t>
  </si>
  <si>
    <t>United States</t>
  </si>
  <si>
    <t>Bikes</t>
  </si>
  <si>
    <t>Mountain Bikes</t>
  </si>
  <si>
    <t>Mountain-100</t>
  </si>
  <si>
    <t>Silver</t>
  </si>
  <si>
    <t>Canada</t>
  </si>
  <si>
    <t>Clothing</t>
  </si>
  <si>
    <t>Socks</t>
  </si>
  <si>
    <t>Mountain Bike Socks</t>
  </si>
  <si>
    <t>Black</t>
  </si>
  <si>
    <t>France</t>
  </si>
  <si>
    <t>Components</t>
  </si>
  <si>
    <t>Mountain Frames</t>
  </si>
  <si>
    <t>HL Mountain Frame</t>
  </si>
  <si>
    <t>White</t>
  </si>
  <si>
    <t>United Kingdom</t>
  </si>
  <si>
    <t>Accessories</t>
  </si>
  <si>
    <t>Road Bikes</t>
  </si>
  <si>
    <t>Road-650</t>
  </si>
  <si>
    <t>Red</t>
  </si>
  <si>
    <t>Germany</t>
  </si>
  <si>
    <t>Jerseys</t>
  </si>
  <si>
    <t>Road-450</t>
  </si>
  <si>
    <t>Multi</t>
  </si>
  <si>
    <t>Australia</t>
  </si>
  <si>
    <t>Caps</t>
  </si>
  <si>
    <t>Long-Sleeve Logo Jersey</t>
  </si>
  <si>
    <t>Blue</t>
  </si>
  <si>
    <t>Road Frames</t>
  </si>
  <si>
    <t>Cycling Cap</t>
  </si>
  <si>
    <t>Yellow</t>
  </si>
  <si>
    <t>QUERY</t>
  </si>
  <si>
    <t>QUERY FIELDS</t>
  </si>
  <si>
    <t>Required Field</t>
  </si>
  <si>
    <t>Sales Amount</t>
  </si>
  <si>
    <t>C:\Users\zmuhammad\Desktop\Chapter 14 Samples.xlsx</t>
  </si>
  <si>
    <t>=</t>
  </si>
  <si>
    <t>Helmets</t>
  </si>
  <si>
    <t>Road-150</t>
  </si>
  <si>
    <t>Wheels</t>
  </si>
  <si>
    <t>LL Road Frame</t>
  </si>
  <si>
    <t>Silver/Black</t>
  </si>
  <si>
    <t>Handlebars</t>
  </si>
  <si>
    <t>ML Road Frame</t>
  </si>
  <si>
    <t>Gloves</t>
  </si>
  <si>
    <t>Sport-100</t>
  </si>
  <si>
    <t>Tights</t>
  </si>
  <si>
    <t>HL Road Frame</t>
  </si>
  <si>
    <t>Bib-Shorts</t>
  </si>
  <si>
    <t>Road-250</t>
  </si>
  <si>
    <t>Pumps</t>
  </si>
  <si>
    <t>HL Road Front Wheel</t>
  </si>
  <si>
    <t>Shorts</t>
  </si>
  <si>
    <t>ML Road Front Wheel</t>
  </si>
  <si>
    <t>Locks</t>
  </si>
  <si>
    <t>ML Road Frame-W</t>
  </si>
  <si>
    <t>Forks</t>
  </si>
  <si>
    <t>HL Road Handlebars</t>
  </si>
  <si>
    <t>Headsets</t>
  </si>
  <si>
    <t>Road-550-W</t>
  </si>
  <si>
    <t>Pedals</t>
  </si>
  <si>
    <t>LL Road Rear Wheel</t>
  </si>
  <si>
    <t>Bike Racks</t>
  </si>
  <si>
    <t>Mountain-200</t>
  </si>
  <si>
    <t>Saddles</t>
  </si>
  <si>
    <t>HL Mountain Rear Wheel</t>
  </si>
  <si>
    <t>Hydration Packs</t>
  </si>
  <si>
    <t>Full-Finger Gloves</t>
  </si>
  <si>
    <t>Bottles and Cages</t>
  </si>
  <si>
    <t>ML Mountain Handlebars</t>
  </si>
  <si>
    <t>Vests</t>
  </si>
  <si>
    <t>ML Mountain Frame</t>
  </si>
  <si>
    <t>Cleaners</t>
  </si>
  <si>
    <t>Women's Tights</t>
  </si>
  <si>
    <t>Touring Bikes</t>
  </si>
  <si>
    <t>Men's Bib-Shorts</t>
  </si>
  <si>
    <t>Derailleurs</t>
  </si>
  <si>
    <t>LL Mountain Front Wheel</t>
  </si>
  <si>
    <t>Touring Frames</t>
  </si>
  <si>
    <t>Minipump</t>
  </si>
  <si>
    <t>Cranksets</t>
  </si>
  <si>
    <t>Men's Sports Shorts</t>
  </si>
  <si>
    <t>Brakes</t>
  </si>
  <si>
    <t>Half-Finger Gloves</t>
  </si>
  <si>
    <t>Chains</t>
  </si>
  <si>
    <t>Cable Lock</t>
  </si>
  <si>
    <t>Bottom Brackets</t>
  </si>
  <si>
    <t>LL Road Handlebars</t>
  </si>
  <si>
    <t>Tires and Tubes</t>
  </si>
  <si>
    <t>LL Mountain Rear Wheel</t>
  </si>
  <si>
    <t>EQUALS TO</t>
  </si>
  <si>
    <t>OPERATOR</t>
  </si>
  <si>
    <t>CONTAINS</t>
  </si>
  <si>
    <t>BEGINS WITH</t>
  </si>
  <si>
    <t>ENDS WITH</t>
  </si>
  <si>
    <t>IS GREATER THAN</t>
  </si>
  <si>
    <t>IS LESS THAN</t>
  </si>
  <si>
    <t>IN</t>
  </si>
  <si>
    <t>BETWEEN</t>
  </si>
  <si>
    <t>AVAILABLE OPERATORS</t>
  </si>
  <si>
    <t>Workbook Path</t>
  </si>
  <si>
    <t>Sheet Name</t>
  </si>
  <si>
    <r>
      <t>CASE1: FORMULA IF I JUST WANT TO SUM</t>
    </r>
    <r>
      <rPr>
        <b/>
        <sz val="14"/>
        <color rgb="FFFF0000"/>
        <rFont val="Cambria"/>
        <family val="1"/>
        <scheme val="major"/>
      </rPr>
      <t xml:space="preserve"> "SALES AMOUNT"</t>
    </r>
    <r>
      <rPr>
        <b/>
        <sz val="14"/>
        <color theme="1"/>
        <rFont val="Cambria"/>
        <family val="1"/>
        <scheme val="major"/>
      </rPr>
      <t xml:space="preserve"> i.e COLUMN </t>
    </r>
    <r>
      <rPr>
        <b/>
        <sz val="14"/>
        <color rgb="FFFF0000"/>
        <rFont val="Cambria"/>
        <family val="1"/>
        <scheme val="major"/>
      </rPr>
      <t xml:space="preserve">"N" </t>
    </r>
  </si>
  <si>
    <r>
      <t>CASE2: FORMULA IF YOU WANT TO SUM</t>
    </r>
    <r>
      <rPr>
        <b/>
        <sz val="14"/>
        <color rgb="FFFF0000"/>
        <rFont val="Cambria"/>
        <family val="1"/>
        <scheme val="major"/>
      </rPr>
      <t xml:space="preserve"> "SALES AMOUNT"</t>
    </r>
    <r>
      <rPr>
        <b/>
        <sz val="14"/>
        <color theme="1"/>
        <rFont val="Cambria"/>
        <family val="1"/>
        <scheme val="major"/>
      </rPr>
      <t xml:space="preserve"> </t>
    </r>
    <r>
      <rPr>
        <b/>
        <sz val="14"/>
        <rFont val="Cambria"/>
        <family val="1"/>
        <scheme val="major"/>
      </rPr>
      <t xml:space="preserve">WITH </t>
    </r>
    <r>
      <rPr>
        <b/>
        <sz val="14"/>
        <color rgb="FFFF0000"/>
        <rFont val="Cambria"/>
        <family val="1"/>
        <scheme val="major"/>
      </rPr>
      <t>SQL QUERIES</t>
    </r>
  </si>
  <si>
    <t>USING ABOVE FORMULAS WITH NAMED RANGES</t>
  </si>
  <si>
    <r>
      <t>=Pull_Query_Aggregation(</t>
    </r>
    <r>
      <rPr>
        <sz val="22"/>
        <color rgb="FF92D050"/>
        <rFont val="Calibri"/>
        <family val="2"/>
        <scheme val="minor"/>
      </rPr>
      <t>B1</t>
    </r>
    <r>
      <rPr>
        <sz val="22"/>
        <color theme="1"/>
        <rFont val="Calibri"/>
        <family val="2"/>
        <scheme val="minor"/>
      </rPr>
      <t>,</t>
    </r>
    <r>
      <rPr>
        <sz val="22"/>
        <color theme="5"/>
        <rFont val="Calibri"/>
        <family val="2"/>
        <scheme val="minor"/>
      </rPr>
      <t>B2</t>
    </r>
    <r>
      <rPr>
        <sz val="22"/>
        <color theme="1"/>
        <rFont val="Calibri"/>
        <family val="2"/>
        <scheme val="minor"/>
      </rPr>
      <t>,A1:N5999,"Sum",</t>
    </r>
    <r>
      <rPr>
        <sz val="22"/>
        <color rgb="FF00B0F0"/>
        <rFont val="Calibri"/>
        <family val="2"/>
        <scheme val="minor"/>
      </rPr>
      <t>B3</t>
    </r>
    <r>
      <rPr>
        <sz val="22"/>
        <color theme="1"/>
        <rFont val="Calibri"/>
        <family val="2"/>
        <scheme val="minor"/>
      </rPr>
      <t>)</t>
    </r>
  </si>
  <si>
    <r>
      <t>=Pull_Query_Aggregation(</t>
    </r>
    <r>
      <rPr>
        <b/>
        <sz val="16"/>
        <color rgb="FF92D050"/>
        <rFont val="Calibri"/>
        <family val="2"/>
        <scheme val="minor"/>
      </rPr>
      <t>B1</t>
    </r>
    <r>
      <rPr>
        <b/>
        <sz val="16"/>
        <color theme="1"/>
        <rFont val="Calibri"/>
        <family val="2"/>
        <scheme val="minor"/>
      </rPr>
      <t>,</t>
    </r>
    <r>
      <rPr>
        <b/>
        <sz val="16"/>
        <color theme="5"/>
        <rFont val="Calibri"/>
        <family val="2"/>
        <scheme val="minor"/>
      </rPr>
      <t>B2</t>
    </r>
    <r>
      <rPr>
        <b/>
        <sz val="16"/>
        <color theme="1"/>
        <rFont val="Calibri"/>
        <family val="2"/>
        <scheme val="minor"/>
      </rPr>
      <t>,A1:N5999,"Sum",</t>
    </r>
    <r>
      <rPr>
        <b/>
        <sz val="16"/>
        <color rgb="FF00B0F0"/>
        <rFont val="Calibri"/>
        <family val="2"/>
        <scheme val="minor"/>
      </rPr>
      <t>B3</t>
    </r>
    <r>
      <rPr>
        <b/>
        <sz val="16"/>
        <color theme="1"/>
        <rFont val="Calibri"/>
        <family val="2"/>
        <scheme val="minor"/>
      </rPr>
      <t>,</t>
    </r>
    <r>
      <rPr>
        <b/>
        <sz val="16"/>
        <color theme="9"/>
        <rFont val="Calibri"/>
        <family val="2"/>
        <scheme val="minor"/>
      </rPr>
      <t>A5:A8</t>
    </r>
    <r>
      <rPr>
        <b/>
        <sz val="16"/>
        <color theme="1"/>
        <rFont val="Calibri"/>
        <family val="2"/>
        <scheme val="minor"/>
      </rPr>
      <t>,</t>
    </r>
    <r>
      <rPr>
        <b/>
        <sz val="16"/>
        <color rgb="FFFF0000"/>
        <rFont val="Calibri"/>
        <family val="2"/>
        <scheme val="minor"/>
      </rPr>
      <t>B5:B8</t>
    </r>
    <r>
      <rPr>
        <b/>
        <sz val="16"/>
        <color theme="1"/>
        <rFont val="Calibri"/>
        <family val="2"/>
        <scheme val="minor"/>
      </rPr>
      <t>,</t>
    </r>
    <r>
      <rPr>
        <b/>
        <sz val="16"/>
        <color rgb="FF7030A0"/>
        <rFont val="Calibri"/>
        <family val="2"/>
        <scheme val="minor"/>
      </rPr>
      <t>C5:C8</t>
    </r>
    <r>
      <rPr>
        <b/>
        <sz val="16"/>
        <color theme="1"/>
        <rFont val="Calibri"/>
        <family val="2"/>
        <scheme val="minor"/>
      </rPr>
      <t>)</t>
    </r>
  </si>
  <si>
    <t>DataRange</t>
  </si>
  <si>
    <t>NamedRange</t>
  </si>
  <si>
    <t>(This is the namedrange in Chapter 14 Samples.xlsx)</t>
  </si>
  <si>
    <r>
      <t>=Pull_Query_Aggregation(</t>
    </r>
    <r>
      <rPr>
        <sz val="22"/>
        <color rgb="FF92D050"/>
        <rFont val="Calibri"/>
        <family val="2"/>
        <scheme val="minor"/>
      </rPr>
      <t>B1</t>
    </r>
    <r>
      <rPr>
        <sz val="22"/>
        <color theme="1"/>
        <rFont val="Calibri"/>
        <family val="2"/>
        <scheme val="minor"/>
      </rPr>
      <t>,"",</t>
    </r>
    <r>
      <rPr>
        <sz val="22"/>
        <color theme="9" tint="-0.249977111117893"/>
        <rFont val="Calibri"/>
        <family val="2"/>
        <scheme val="minor"/>
      </rPr>
      <t>B25</t>
    </r>
    <r>
      <rPr>
        <sz val="22"/>
        <color theme="1"/>
        <rFont val="Calibri"/>
        <family val="2"/>
        <scheme val="minor"/>
      </rPr>
      <t>,"Sum",</t>
    </r>
    <r>
      <rPr>
        <sz val="22"/>
        <color rgb="FF00B0F0"/>
        <rFont val="Calibri"/>
        <family val="2"/>
        <scheme val="minor"/>
      </rPr>
      <t>B3</t>
    </r>
    <r>
      <rPr>
        <sz val="22"/>
        <color theme="1"/>
        <rFont val="Calibri"/>
        <family val="2"/>
        <scheme val="minor"/>
      </rPr>
      <t>)</t>
    </r>
  </si>
  <si>
    <r>
      <t>=Pull_Query_Aggregation(</t>
    </r>
    <r>
      <rPr>
        <b/>
        <sz val="16"/>
        <color rgb="FF92D050"/>
        <rFont val="Calibri"/>
        <family val="2"/>
        <scheme val="minor"/>
      </rPr>
      <t>B1</t>
    </r>
    <r>
      <rPr>
        <b/>
        <sz val="16"/>
        <color theme="1"/>
        <rFont val="Calibri"/>
        <family val="2"/>
        <scheme val="minor"/>
      </rPr>
      <t>,"",</t>
    </r>
    <r>
      <rPr>
        <b/>
        <sz val="16"/>
        <color theme="9" tint="-0.249977111117893"/>
        <rFont val="Calibri"/>
        <family val="2"/>
        <scheme val="minor"/>
      </rPr>
      <t>B25</t>
    </r>
    <r>
      <rPr>
        <b/>
        <sz val="16"/>
        <color theme="1"/>
        <rFont val="Calibri"/>
        <family val="2"/>
        <scheme val="minor"/>
      </rPr>
      <t>,"Sum",</t>
    </r>
    <r>
      <rPr>
        <b/>
        <sz val="16"/>
        <color rgb="FF00B0F0"/>
        <rFont val="Calibri"/>
        <family val="2"/>
        <scheme val="minor"/>
      </rPr>
      <t>B3</t>
    </r>
    <r>
      <rPr>
        <b/>
        <sz val="16"/>
        <color theme="1"/>
        <rFont val="Calibri"/>
        <family val="2"/>
        <scheme val="minor"/>
      </rPr>
      <t>,</t>
    </r>
    <r>
      <rPr>
        <b/>
        <sz val="16"/>
        <color theme="9"/>
        <rFont val="Calibri"/>
        <family val="2"/>
        <scheme val="minor"/>
      </rPr>
      <t>A5:A8</t>
    </r>
    <r>
      <rPr>
        <b/>
        <sz val="16"/>
        <color theme="1"/>
        <rFont val="Calibri"/>
        <family val="2"/>
        <scheme val="minor"/>
      </rPr>
      <t>,</t>
    </r>
    <r>
      <rPr>
        <b/>
        <sz val="16"/>
        <color rgb="FFFF0000"/>
        <rFont val="Calibri"/>
        <family val="2"/>
        <scheme val="minor"/>
      </rPr>
      <t>B5:B8</t>
    </r>
    <r>
      <rPr>
        <b/>
        <sz val="16"/>
        <color theme="1"/>
        <rFont val="Calibri"/>
        <family val="2"/>
        <scheme val="minor"/>
      </rPr>
      <t>,</t>
    </r>
    <r>
      <rPr>
        <b/>
        <sz val="16"/>
        <color rgb="FF7030A0"/>
        <rFont val="Calibri"/>
        <family val="2"/>
        <scheme val="minor"/>
      </rPr>
      <t>C5:C8</t>
    </r>
    <r>
      <rPr>
        <b/>
        <sz val="16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</si>
</sst>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6"/>
      <color theme="9" tint="-0.249977111117893"/>
      <name val="Calibri"/>
      <family val="2"/>
    </font>
    <font>
      <b/>
      <sz val="14"/>
      <color rgb="FF92D05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22"/>
      <color rgb="FF92D050"/>
      <name val="Calibri"/>
      <family val="2"/>
      <scheme val="minor"/>
    </font>
    <font>
      <sz val="22"/>
      <color theme="5"/>
      <name val="Calibri"/>
      <family val="2"/>
      <scheme val="minor"/>
    </font>
    <font>
      <sz val="22"/>
      <color rgb="FF00B0F0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4"/>
      <color rgb="FFFF0000"/>
      <name val="Cambria"/>
      <family val="1"/>
      <scheme val="major"/>
    </font>
    <font>
      <b/>
      <sz val="14"/>
      <name val="Cambria"/>
      <family val="1"/>
      <scheme val="major"/>
    </font>
    <font>
      <b/>
      <sz val="16"/>
      <color theme="1"/>
      <name val="Calibri"/>
      <family val="2"/>
      <scheme val="minor"/>
    </font>
    <font>
      <b/>
      <sz val="16"/>
      <color rgb="FF92D050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24"/>
      <color rgb="FFFF0000"/>
      <name val="Cambria"/>
      <family val="1"/>
      <scheme val="major"/>
    </font>
    <font>
      <b/>
      <sz val="14"/>
      <color theme="9" tint="-0.249977111117893"/>
      <name val="Calibri"/>
      <family val="2"/>
      <scheme val="minor"/>
    </font>
    <font>
      <sz val="22"/>
      <color theme="9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35">
    <xf numFmtId="0" fontId="0" fillId="0" borderId="0" xfId="0"/>
    <xf numFmtId="0" fontId="3" fillId="0" borderId="0" xfId="0" applyFont="1"/>
    <xf numFmtId="0" fontId="4" fillId="2" borderId="0" xfId="0" applyFont="1" applyFill="1"/>
    <xf numFmtId="0" fontId="3" fillId="3" borderId="0" xfId="0" applyFont="1" applyFill="1"/>
    <xf numFmtId="0" fontId="0" fillId="3" borderId="0" xfId="0" applyFill="1"/>
    <xf numFmtId="0" fontId="5" fillId="0" borderId="0" xfId="0" applyFont="1"/>
    <xf numFmtId="0" fontId="2" fillId="3" borderId="0" xfId="0" applyFont="1" applyFill="1"/>
    <xf numFmtId="0" fontId="0" fillId="0" borderId="1" xfId="0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5" fillId="3" borderId="0" xfId="0" applyFont="1" applyFill="1"/>
    <xf numFmtId="0" fontId="9" fillId="0" borderId="0" xfId="0" applyFont="1"/>
    <xf numFmtId="0" fontId="2" fillId="0" borderId="0" xfId="0" applyFont="1"/>
    <xf numFmtId="0" fontId="11" fillId="0" borderId="0" xfId="2" applyFont="1"/>
    <xf numFmtId="0" fontId="12" fillId="0" borderId="0" xfId="0" applyFont="1"/>
    <xf numFmtId="0" fontId="13" fillId="3" borderId="0" xfId="0" applyFont="1" applyFill="1"/>
    <xf numFmtId="0" fontId="14" fillId="0" borderId="0" xfId="0" applyFont="1"/>
    <xf numFmtId="0" fontId="15" fillId="0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0" xfId="0" quotePrefix="1" applyFont="1"/>
    <xf numFmtId="0" fontId="22" fillId="0" borderId="1" xfId="0" applyFont="1" applyBorder="1"/>
    <xf numFmtId="0" fontId="25" fillId="0" borderId="0" xfId="0" quotePrefix="1" applyFont="1"/>
    <xf numFmtId="164" fontId="6" fillId="0" borderId="0" xfId="1" applyNumberFormat="1" applyFont="1" applyBorder="1" applyAlignment="1"/>
    <xf numFmtId="0" fontId="32" fillId="4" borderId="1" xfId="0" applyFont="1" applyFill="1" applyBorder="1"/>
    <xf numFmtId="0" fontId="0" fillId="4" borderId="1" xfId="0" applyFill="1" applyBorder="1"/>
    <xf numFmtId="0" fontId="0" fillId="4" borderId="0" xfId="0" applyFill="1"/>
    <xf numFmtId="0" fontId="22" fillId="4" borderId="1" xfId="0" applyFont="1" applyFill="1" applyBorder="1"/>
    <xf numFmtId="0" fontId="7" fillId="4" borderId="0" xfId="0" quotePrefix="1" applyFont="1" applyFill="1"/>
    <xf numFmtId="0" fontId="8" fillId="4" borderId="1" xfId="0" applyFont="1" applyFill="1" applyBorder="1" applyAlignment="1">
      <alignment horizontal="right" vertical="center"/>
    </xf>
    <xf numFmtId="0" fontId="8" fillId="4" borderId="1" xfId="0" applyFont="1" applyFill="1" applyBorder="1" applyAlignment="1">
      <alignment vertical="center"/>
    </xf>
    <xf numFmtId="164" fontId="6" fillId="4" borderId="0" xfId="1" applyNumberFormat="1" applyFont="1" applyFill="1" applyBorder="1" applyAlignment="1"/>
    <xf numFmtId="0" fontId="25" fillId="4" borderId="0" xfId="0" quotePrefix="1" applyFont="1" applyFill="1"/>
    <xf numFmtId="0" fontId="33" fillId="4" borderId="0" xfId="0" applyFont="1" applyFill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$Q$8" fmlaRange="$Q$2:$Q$7" val="0"/>
</file>

<file path=xl/ctrlProps/ctrlProp2.xml><?xml version="1.0" encoding="utf-8"?>
<formControlPr xmlns="http://schemas.microsoft.com/office/spreadsheetml/2009/9/main" objectType="Drop" dropStyle="combo" dx="16" fmlaLink="$R$6" fmlaRange="$R$2:$R$5" val="0"/>
</file>

<file path=xl/ctrlProps/ctrlProp3.xml><?xml version="1.0" encoding="utf-8"?>
<formControlPr xmlns="http://schemas.microsoft.com/office/spreadsheetml/2009/9/main" objectType="Drop" dropStyle="combo" dx="16" fmlaLink="$S$35" fmlaRange="$S$2:$S$34" val="0"/>
</file>

<file path=xl/ctrlProps/ctrlProp4.xml><?xml version="1.0" encoding="utf-8"?>
<formControlPr xmlns="http://schemas.microsoft.com/office/spreadsheetml/2009/9/main" objectType="Drop" dropStyle="combo" dx="16" fmlaLink="$U$11" fmlaRange="$U$2:$U$10" sel="2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1104900</xdr:colOff>
          <xdr:row>4</xdr:row>
          <xdr:rowOff>28575</xdr:rowOff>
        </xdr:from>
        <xdr:to>
          <xdr:col>1</xdr:col>
          <xdr:colOff>2619375</xdr:colOff>
          <xdr:row>5</xdr:row>
          <xdr:rowOff>19050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1104900</xdr:colOff>
          <xdr:row>5</xdr:row>
          <xdr:rowOff>28575</xdr:rowOff>
        </xdr:from>
        <xdr:to>
          <xdr:col>1</xdr:col>
          <xdr:colOff>2619375</xdr:colOff>
          <xdr:row>6</xdr:row>
          <xdr:rowOff>19050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1104900</xdr:colOff>
          <xdr:row>6</xdr:row>
          <xdr:rowOff>28575</xdr:rowOff>
        </xdr:from>
        <xdr:to>
          <xdr:col>1</xdr:col>
          <xdr:colOff>2619375</xdr:colOff>
          <xdr:row>7</xdr:row>
          <xdr:rowOff>19050</xdr:rowOff>
        </xdr:to>
        <xdr:sp macro="" textlink="">
          <xdr:nvSpPr>
            <xdr:cNvPr id="1031" name="Drop Dow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1104900</xdr:colOff>
          <xdr:row>7</xdr:row>
          <xdr:rowOff>28575</xdr:rowOff>
        </xdr:from>
        <xdr:to>
          <xdr:col>1</xdr:col>
          <xdr:colOff>2619375</xdr:colOff>
          <xdr:row>8</xdr:row>
          <xdr:rowOff>28575</xdr:rowOff>
        </xdr:to>
        <xdr:sp macro="" textlink="">
          <xdr:nvSpPr>
            <xdr:cNvPr id="1032" name="Drop Dow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180975</xdr:colOff>
      <xdr:row>0</xdr:row>
      <xdr:rowOff>85725</xdr:rowOff>
    </xdr:from>
    <xdr:to>
      <xdr:col>11</xdr:col>
      <xdr:colOff>1209675</xdr:colOff>
      <xdr:row>0</xdr:row>
      <xdr:rowOff>1476375</xdr:rowOff>
    </xdr:to>
    <xdr:sp macro="" textlink="">
      <xdr:nvSpPr>
        <xdr:cNvPr id="2" name="TextBox 1"/>
        <xdr:cNvSpPr txBox="1"/>
      </xdr:nvSpPr>
      <xdr:spPr>
        <a:xfrm>
          <a:off x="180975" y="85725"/>
          <a:ext cx="14554200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rgbClr val="FF0000"/>
              </a:solidFill>
            </a:rPr>
            <a:t>ILLUSTRATIVE</a:t>
          </a:r>
          <a:r>
            <a:rPr lang="en-US" sz="1400" baseline="0">
              <a:solidFill>
                <a:srgbClr val="FF0000"/>
              </a:solidFill>
            </a:rPr>
            <a:t> EXAMPLE:</a:t>
          </a:r>
        </a:p>
        <a:p>
          <a:r>
            <a:rPr lang="en-US" sz="1100" baseline="0"/>
            <a:t>The purpose of this example is to illustrate how to use </a:t>
          </a:r>
          <a:r>
            <a:rPr lang="en-US" sz="1400" u="sng" baseline="0"/>
            <a:t>PULL_QUERY_AGGREGATION</a:t>
          </a:r>
          <a:r>
            <a:rPr lang="en-US" sz="1400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/>
            <a:t>function</a:t>
          </a:r>
        </a:p>
        <a:p>
          <a:endParaRPr lang="en-US" sz="1100"/>
        </a:p>
        <a:p>
          <a:r>
            <a:rPr lang="en-US" sz="1100"/>
            <a:t>1) CHANGE</a:t>
          </a:r>
          <a:r>
            <a:rPr lang="en-US" sz="1100" baseline="0"/>
            <a:t> THE WORKBOOK PATH  i.e. Path where you saved the dowloaded file.</a:t>
          </a:r>
        </a:p>
        <a:p>
          <a:r>
            <a:rPr lang="en-US" sz="1100"/>
            <a:t>2) Activate Z-ADDIN</a:t>
          </a:r>
        </a:p>
        <a:p>
          <a:r>
            <a:rPr lang="en-US" sz="1100"/>
            <a:t>3) Play</a:t>
          </a:r>
          <a:r>
            <a:rPr lang="en-US" sz="1100" baseline="0"/>
            <a:t> with the formula and drop down menus to get different results</a:t>
          </a:r>
          <a:endParaRPr lang="en-US" sz="1100"/>
        </a:p>
      </xdr:txBody>
    </xdr:sp>
    <xdr:clientData/>
  </xdr:twoCellAnchor>
  <xdr:twoCellAnchor>
    <xdr:from>
      <xdr:col>2</xdr:col>
      <xdr:colOff>38101</xdr:colOff>
      <xdr:row>0</xdr:row>
      <xdr:rowOff>895350</xdr:rowOff>
    </xdr:from>
    <xdr:to>
      <xdr:col>2</xdr:col>
      <xdr:colOff>466726</xdr:colOff>
      <xdr:row>0</xdr:row>
      <xdr:rowOff>1543050</xdr:rowOff>
    </xdr:to>
    <xdr:cxnSp macro="">
      <xdr:nvCxnSpPr>
        <xdr:cNvPr id="4" name="Elbow Connector 3"/>
        <xdr:cNvCxnSpPr/>
      </xdr:nvCxnSpPr>
      <xdr:spPr>
        <a:xfrm rot="16200000" flipH="1">
          <a:off x="4471989" y="1004887"/>
          <a:ext cx="647700" cy="42862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muhammad/AppData/Roaming/Microsoft/AddIns/Z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ccess"/>
      <sheetName val="Excel"/>
      <sheetName val="Junk"/>
      <sheetName val="Sheet1"/>
      <sheetName val="Sheet3"/>
      <sheetName val="Sheet2"/>
    </sheetNames>
    <definedNames>
      <definedName name="Pull_Query_Aggregation"/>
    </defined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39"/>
  <sheetViews>
    <sheetView showGridLines="0" tabSelected="1" workbookViewId="0">
      <selection activeCell="E1" sqref="E1"/>
    </sheetView>
  </sheetViews>
  <sheetFormatPr defaultRowHeight="15" x14ac:dyDescent="0.25"/>
  <cols>
    <col min="1" max="1" width="22.28515625" customWidth="1"/>
    <col min="2" max="2" width="45.85546875" customWidth="1"/>
    <col min="3" max="3" width="28.7109375" customWidth="1"/>
    <col min="4" max="4" width="15.140625" bestFit="1" customWidth="1"/>
    <col min="5" max="5" width="15" bestFit="1" customWidth="1"/>
    <col min="9" max="9" width="12.85546875" customWidth="1"/>
    <col min="10" max="10" width="21.5703125" customWidth="1"/>
    <col min="12" max="12" width="24.140625" customWidth="1"/>
    <col min="17" max="17" width="13.5703125" bestFit="1" customWidth="1"/>
    <col min="18" max="19" width="15" bestFit="1" customWidth="1"/>
    <col min="20" max="20" width="21.42578125" bestFit="1" customWidth="1"/>
    <col min="21" max="21" width="10.42578125" bestFit="1" customWidth="1"/>
  </cols>
  <sheetData>
    <row r="1" spans="1:22" ht="138" customHeight="1" x14ac:dyDescent="0.3">
      <c r="A1" s="5" t="s">
        <v>106</v>
      </c>
      <c r="B1" s="14" t="s">
        <v>41</v>
      </c>
      <c r="C1" s="6"/>
      <c r="L1" s="17" t="s">
        <v>105</v>
      </c>
      <c r="Q1" s="11" t="s">
        <v>1</v>
      </c>
      <c r="R1" s="11" t="s">
        <v>2</v>
      </c>
      <c r="S1" s="11" t="s">
        <v>3</v>
      </c>
      <c r="T1" s="11" t="s">
        <v>4</v>
      </c>
      <c r="U1" s="11" t="s">
        <v>5</v>
      </c>
      <c r="V1" s="12"/>
    </row>
    <row r="2" spans="1:22" ht="23.25" customHeight="1" x14ac:dyDescent="0.35">
      <c r="A2" s="5" t="s">
        <v>107</v>
      </c>
      <c r="B2" s="16" t="s">
        <v>0</v>
      </c>
      <c r="C2" s="1"/>
      <c r="D2" s="1"/>
      <c r="E2" s="1"/>
      <c r="F2" s="1"/>
      <c r="L2" s="13" t="s">
        <v>98</v>
      </c>
      <c r="Q2" s="11" t="s">
        <v>6</v>
      </c>
      <c r="R2" s="11" t="s">
        <v>7</v>
      </c>
      <c r="S2" s="11" t="s">
        <v>8</v>
      </c>
      <c r="T2" s="11" t="s">
        <v>9</v>
      </c>
      <c r="U2" s="11" t="s">
        <v>10</v>
      </c>
      <c r="V2" s="12"/>
    </row>
    <row r="3" spans="1:22" s="4" customFormat="1" ht="23.25" customHeight="1" x14ac:dyDescent="0.35">
      <c r="A3" s="10" t="s">
        <v>39</v>
      </c>
      <c r="B3" s="15" t="s">
        <v>40</v>
      </c>
      <c r="C3" s="3"/>
      <c r="D3" s="3"/>
      <c r="E3" s="3"/>
      <c r="F3" s="3"/>
      <c r="L3" s="13" t="s">
        <v>96</v>
      </c>
      <c r="Q3" s="11" t="s">
        <v>11</v>
      </c>
      <c r="R3" s="11" t="s">
        <v>12</v>
      </c>
      <c r="S3" s="11" t="s">
        <v>13</v>
      </c>
      <c r="T3" s="11" t="s">
        <v>14</v>
      </c>
      <c r="U3" s="11" t="s">
        <v>15</v>
      </c>
      <c r="V3" s="6"/>
    </row>
    <row r="4" spans="1:22" ht="21" x14ac:dyDescent="0.35">
      <c r="A4" s="2" t="s">
        <v>38</v>
      </c>
      <c r="B4" s="2" t="s">
        <v>37</v>
      </c>
      <c r="C4" s="2" t="s">
        <v>97</v>
      </c>
      <c r="D4" s="1"/>
      <c r="E4" s="1"/>
      <c r="F4" s="1"/>
      <c r="L4" s="13" t="s">
        <v>99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  <c r="V4" s="12"/>
    </row>
    <row r="5" spans="1:22" ht="30" customHeight="1" x14ac:dyDescent="0.35">
      <c r="A5" s="18" t="s">
        <v>1</v>
      </c>
      <c r="B5" s="19" t="str">
        <f>INDEX(Q2:Q7,Q8)</f>
        <v>United States</v>
      </c>
      <c r="C5" s="20" t="s">
        <v>96</v>
      </c>
      <c r="D5" s="1"/>
      <c r="E5" s="1"/>
      <c r="F5" s="1"/>
      <c r="L5" s="13" t="s">
        <v>100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2"/>
    </row>
    <row r="6" spans="1:22" ht="30" customHeight="1" x14ac:dyDescent="0.35">
      <c r="A6" s="18" t="s">
        <v>2</v>
      </c>
      <c r="B6" s="19" t="str">
        <f>INDEX(R2:R5,R6)</f>
        <v>Bikes</v>
      </c>
      <c r="C6" s="20" t="s">
        <v>99</v>
      </c>
      <c r="D6" s="1"/>
      <c r="E6" s="1"/>
      <c r="F6" s="1"/>
      <c r="L6" s="13" t="s">
        <v>101</v>
      </c>
      <c r="Q6" s="11" t="s">
        <v>26</v>
      </c>
      <c r="R6" s="11">
        <v>1</v>
      </c>
      <c r="S6" s="11" t="s">
        <v>27</v>
      </c>
      <c r="T6" s="11" t="s">
        <v>28</v>
      </c>
      <c r="U6" s="11" t="s">
        <v>29</v>
      </c>
      <c r="V6" s="12"/>
    </row>
    <row r="7" spans="1:22" ht="30" customHeight="1" x14ac:dyDescent="0.35">
      <c r="A7" s="18" t="s">
        <v>3</v>
      </c>
      <c r="B7" s="19" t="str">
        <f>INDEX(S2:S34,S35)</f>
        <v>Mountain Bikes</v>
      </c>
      <c r="C7" s="20" t="s">
        <v>98</v>
      </c>
      <c r="D7" s="1"/>
      <c r="E7" s="1"/>
      <c r="F7" s="1"/>
      <c r="L7" s="13" t="s">
        <v>102</v>
      </c>
      <c r="Q7" s="11" t="s">
        <v>30</v>
      </c>
      <c r="R7" s="11"/>
      <c r="S7" s="11" t="s">
        <v>31</v>
      </c>
      <c r="T7" s="11" t="s">
        <v>32</v>
      </c>
      <c r="U7" s="11" t="s">
        <v>33</v>
      </c>
      <c r="V7" s="12"/>
    </row>
    <row r="8" spans="1:22" ht="29.25" customHeight="1" x14ac:dyDescent="0.35">
      <c r="A8" s="18" t="s">
        <v>5</v>
      </c>
      <c r="B8" s="19" t="str">
        <f>INDEX(U2:U10,U11)</f>
        <v>Black</v>
      </c>
      <c r="C8" s="20" t="s">
        <v>96</v>
      </c>
      <c r="D8" s="1"/>
      <c r="E8" s="1"/>
      <c r="F8" s="1"/>
      <c r="L8" s="13" t="s">
        <v>103</v>
      </c>
      <c r="Q8" s="12">
        <v>1</v>
      </c>
      <c r="R8" s="11"/>
      <c r="S8" s="11" t="s">
        <v>34</v>
      </c>
      <c r="T8" s="11" t="s">
        <v>35</v>
      </c>
      <c r="U8" s="11" t="s">
        <v>36</v>
      </c>
      <c r="V8" s="12"/>
    </row>
    <row r="9" spans="1:22" ht="21" x14ac:dyDescent="0.35">
      <c r="L9" s="13" t="s">
        <v>104</v>
      </c>
      <c r="Q9" s="12"/>
      <c r="R9" s="11"/>
      <c r="S9" s="11" t="s">
        <v>43</v>
      </c>
      <c r="T9" s="11" t="s">
        <v>44</v>
      </c>
      <c r="U9" s="11"/>
      <c r="V9" s="12"/>
    </row>
    <row r="10" spans="1:22" ht="18" x14ac:dyDescent="0.25">
      <c r="A10" s="22" t="s">
        <v>108</v>
      </c>
      <c r="B10" s="7"/>
      <c r="C10" s="7"/>
      <c r="D10" s="7"/>
      <c r="E10" s="7"/>
      <c r="F10" s="7"/>
      <c r="G10" s="7"/>
      <c r="Q10" s="12"/>
      <c r="R10" s="11"/>
      <c r="S10" s="11" t="s">
        <v>45</v>
      </c>
      <c r="T10" s="11" t="s">
        <v>46</v>
      </c>
      <c r="U10" s="11" t="s">
        <v>47</v>
      </c>
      <c r="V10" s="12"/>
    </row>
    <row r="11" spans="1:22" x14ac:dyDescent="0.25">
      <c r="Q11" s="12"/>
      <c r="R11" s="11"/>
      <c r="S11" s="11" t="s">
        <v>48</v>
      </c>
      <c r="T11" s="11" t="s">
        <v>49</v>
      </c>
      <c r="U11" s="11">
        <v>2</v>
      </c>
      <c r="V11" s="12"/>
    </row>
    <row r="12" spans="1:22" ht="42.75" customHeight="1" x14ac:dyDescent="0.45">
      <c r="A12" s="21" t="s">
        <v>111</v>
      </c>
      <c r="Q12" s="12"/>
      <c r="R12" s="11"/>
      <c r="S12" s="11" t="s">
        <v>50</v>
      </c>
      <c r="T12" s="11" t="s">
        <v>51</v>
      </c>
      <c r="U12" s="11"/>
      <c r="V12" s="12"/>
    </row>
    <row r="13" spans="1:22" ht="39.75" customHeight="1" x14ac:dyDescent="0.25">
      <c r="A13" s="7"/>
      <c r="B13" s="9" t="s">
        <v>42</v>
      </c>
      <c r="C13" s="8"/>
      <c r="D13" s="8"/>
      <c r="E13" s="8"/>
      <c r="F13" s="8"/>
      <c r="G13" s="8"/>
      <c r="Q13" s="12"/>
      <c r="R13" s="11"/>
      <c r="S13" s="11" t="s">
        <v>52</v>
      </c>
      <c r="T13" s="11" t="s">
        <v>53</v>
      </c>
      <c r="U13" s="11"/>
      <c r="V13" s="12"/>
    </row>
    <row r="14" spans="1:22" ht="26.25" x14ac:dyDescent="0.4">
      <c r="B14" s="24">
        <f>[1]!Pull_Query_Aggregation($B$1,$B$2,$A$1:$N$5999,"Sum","Sales Amount")</f>
        <v>10172171.0888</v>
      </c>
      <c r="C14" s="24"/>
      <c r="Q14" s="12"/>
      <c r="R14" s="11"/>
      <c r="S14" s="11" t="s">
        <v>54</v>
      </c>
      <c r="T14" s="11" t="s">
        <v>55</v>
      </c>
      <c r="U14" s="11"/>
      <c r="V14" s="12"/>
    </row>
    <row r="15" spans="1:22" x14ac:dyDescent="0.25">
      <c r="Q15" s="12"/>
      <c r="R15" s="11"/>
      <c r="S15" s="11" t="s">
        <v>56</v>
      </c>
      <c r="T15" s="11" t="s">
        <v>57</v>
      </c>
      <c r="U15" s="11"/>
      <c r="V15" s="12"/>
    </row>
    <row r="16" spans="1:22" ht="12.75" customHeight="1" x14ac:dyDescent="0.25">
      <c r="Q16" s="12"/>
      <c r="R16" s="11"/>
      <c r="S16" s="11" t="s">
        <v>58</v>
      </c>
      <c r="T16" s="11" t="s">
        <v>59</v>
      </c>
      <c r="U16" s="11"/>
      <c r="V16" s="12"/>
    </row>
    <row r="17" spans="1:22" ht="18" x14ac:dyDescent="0.25">
      <c r="A17" s="22" t="s">
        <v>109</v>
      </c>
      <c r="B17" s="7"/>
      <c r="C17" s="7"/>
      <c r="D17" s="7"/>
      <c r="E17" s="7"/>
      <c r="F17" s="7"/>
      <c r="G17" s="7"/>
      <c r="Q17" s="12"/>
      <c r="R17" s="11"/>
      <c r="S17" s="11" t="s">
        <v>60</v>
      </c>
      <c r="T17" s="11" t="s">
        <v>61</v>
      </c>
      <c r="U17" s="11"/>
      <c r="V17" s="12"/>
    </row>
    <row r="18" spans="1:22" x14ac:dyDescent="0.25">
      <c r="Q18" s="12"/>
      <c r="R18" s="11"/>
      <c r="S18" s="11" t="s">
        <v>62</v>
      </c>
      <c r="T18" s="11" t="s">
        <v>63</v>
      </c>
      <c r="U18" s="11"/>
      <c r="V18" s="12"/>
    </row>
    <row r="19" spans="1:22" ht="21" x14ac:dyDescent="0.35">
      <c r="A19" s="23" t="s">
        <v>112</v>
      </c>
      <c r="Q19" s="12"/>
      <c r="R19" s="11"/>
      <c r="S19" s="11" t="s">
        <v>64</v>
      </c>
      <c r="T19" s="11" t="s">
        <v>65</v>
      </c>
      <c r="U19" s="11"/>
      <c r="V19" s="12"/>
    </row>
    <row r="20" spans="1:22" ht="45.75" customHeight="1" x14ac:dyDescent="0.25">
      <c r="A20" s="7"/>
      <c r="B20" s="9" t="s">
        <v>42</v>
      </c>
      <c r="C20" s="7"/>
      <c r="D20" s="7"/>
      <c r="E20" s="7"/>
      <c r="F20" s="7"/>
      <c r="G20" s="7"/>
      <c r="Q20" s="12"/>
      <c r="R20" s="11"/>
      <c r="S20" s="11" t="s">
        <v>66</v>
      </c>
      <c r="T20" s="11" t="s">
        <v>67</v>
      </c>
      <c r="U20" s="11"/>
      <c r="V20" s="12"/>
    </row>
    <row r="21" spans="1:22" ht="26.25" x14ac:dyDescent="0.4">
      <c r="B21" s="24">
        <f>[1]!Pull_Query_Aggregation($B$1,$B$2,$A$1:$N$5999,"Sum",$B$3,$A$5:$A$8,$B$5:$B$8,$C$5:$C$8)</f>
        <v>2175396.7053999999</v>
      </c>
      <c r="Q21" s="12"/>
      <c r="R21" s="11"/>
      <c r="S21" s="11" t="s">
        <v>68</v>
      </c>
      <c r="T21" s="11" t="s">
        <v>69</v>
      </c>
      <c r="U21" s="11"/>
      <c r="V21" s="12"/>
    </row>
    <row r="22" spans="1:22" x14ac:dyDescent="0.25">
      <c r="Q22" s="12"/>
      <c r="R22" s="11"/>
      <c r="S22" s="11" t="s">
        <v>70</v>
      </c>
      <c r="T22" s="11" t="s">
        <v>71</v>
      </c>
      <c r="U22" s="11"/>
      <c r="V22" s="12"/>
    </row>
    <row r="23" spans="1:22" x14ac:dyDescent="0.25">
      <c r="G23" s="4"/>
      <c r="Q23" s="12"/>
      <c r="R23" s="11"/>
      <c r="S23" s="11" t="s">
        <v>72</v>
      </c>
      <c r="T23" s="11" t="s">
        <v>73</v>
      </c>
      <c r="U23" s="11"/>
      <c r="V23" s="12"/>
    </row>
    <row r="24" spans="1:22" ht="30" x14ac:dyDescent="0.4">
      <c r="A24" s="25" t="s">
        <v>110</v>
      </c>
      <c r="B24" s="26"/>
      <c r="C24" s="26"/>
      <c r="D24" s="26"/>
      <c r="E24" s="27"/>
      <c r="F24" s="27"/>
      <c r="G24" s="27"/>
      <c r="Q24" s="12"/>
      <c r="R24" s="11"/>
      <c r="S24" s="11" t="s">
        <v>74</v>
      </c>
      <c r="T24" s="11" t="s">
        <v>75</v>
      </c>
      <c r="U24" s="11"/>
      <c r="V24" s="12"/>
    </row>
    <row r="25" spans="1:22" ht="21.75" customHeight="1" x14ac:dyDescent="0.3">
      <c r="A25" s="34" t="s">
        <v>114</v>
      </c>
      <c r="B25" s="34" t="s">
        <v>113</v>
      </c>
      <c r="C25" s="27" t="s">
        <v>115</v>
      </c>
      <c r="D25" s="27"/>
      <c r="E25" s="27"/>
      <c r="F25" s="27"/>
      <c r="G25" s="27"/>
      <c r="Q25" s="12"/>
      <c r="R25" s="11"/>
      <c r="S25" s="11" t="s">
        <v>76</v>
      </c>
      <c r="T25" s="11" t="s">
        <v>77</v>
      </c>
      <c r="U25" s="11"/>
      <c r="V25" s="12"/>
    </row>
    <row r="26" spans="1:22" x14ac:dyDescent="0.25">
      <c r="A26" s="27"/>
      <c r="B26" s="27"/>
      <c r="C26" s="27"/>
      <c r="D26" s="27"/>
      <c r="E26" s="27"/>
      <c r="F26" s="27"/>
      <c r="G26" s="27"/>
      <c r="Q26" s="12"/>
      <c r="R26" s="11"/>
      <c r="S26" s="11" t="s">
        <v>78</v>
      </c>
      <c r="T26" s="11" t="s">
        <v>79</v>
      </c>
      <c r="U26" s="11"/>
      <c r="V26" s="12"/>
    </row>
    <row r="27" spans="1:22" ht="18" x14ac:dyDescent="0.25">
      <c r="A27" s="28" t="s">
        <v>108</v>
      </c>
      <c r="B27" s="26"/>
      <c r="C27" s="26"/>
      <c r="D27" s="26"/>
      <c r="E27" s="26"/>
      <c r="F27" s="26"/>
      <c r="G27" s="26"/>
      <c r="Q27" s="12"/>
      <c r="R27" s="11"/>
      <c r="S27" s="11" t="s">
        <v>80</v>
      </c>
      <c r="T27" s="11" t="s">
        <v>81</v>
      </c>
      <c r="U27" s="11"/>
      <c r="V27" s="12"/>
    </row>
    <row r="28" spans="1:22" x14ac:dyDescent="0.25">
      <c r="A28" s="27"/>
      <c r="B28" s="27"/>
      <c r="C28" s="27"/>
      <c r="D28" s="27"/>
      <c r="E28" s="27"/>
      <c r="F28" s="27"/>
      <c r="G28" s="27"/>
      <c r="Q28" s="12"/>
      <c r="R28" s="11"/>
      <c r="S28" s="11" t="s">
        <v>82</v>
      </c>
      <c r="T28" s="11" t="s">
        <v>83</v>
      </c>
      <c r="U28" s="11"/>
      <c r="V28" s="12"/>
    </row>
    <row r="29" spans="1:22" ht="28.5" x14ac:dyDescent="0.45">
      <c r="A29" s="29" t="s">
        <v>116</v>
      </c>
      <c r="B29" s="27"/>
      <c r="C29" s="27"/>
      <c r="D29" s="27"/>
      <c r="E29" s="27"/>
      <c r="F29" s="27"/>
      <c r="G29" s="27"/>
      <c r="Q29" s="12"/>
      <c r="R29" s="11"/>
      <c r="S29" s="11" t="s">
        <v>84</v>
      </c>
      <c r="T29" s="11" t="s">
        <v>85</v>
      </c>
      <c r="U29" s="11"/>
      <c r="V29" s="12"/>
    </row>
    <row r="30" spans="1:22" ht="92.25" x14ac:dyDescent="0.25">
      <c r="A30" s="26"/>
      <c r="B30" s="30" t="s">
        <v>42</v>
      </c>
      <c r="C30" s="31"/>
      <c r="D30" s="31"/>
      <c r="E30" s="31"/>
      <c r="F30" s="31"/>
      <c r="G30" s="31"/>
      <c r="Q30" s="12"/>
      <c r="R30" s="11"/>
      <c r="S30" s="11" t="s">
        <v>86</v>
      </c>
      <c r="T30" s="11" t="s">
        <v>87</v>
      </c>
      <c r="U30" s="11"/>
      <c r="V30" s="12"/>
    </row>
    <row r="31" spans="1:22" ht="26.25" x14ac:dyDescent="0.4">
      <c r="A31" s="27"/>
      <c r="B31" s="32">
        <f>[1]!Pull_Query_Aggregation($B$1,"",B25,"Sum","Sales Amount")</f>
        <v>10172171.0888</v>
      </c>
      <c r="C31" s="32"/>
      <c r="D31" s="27"/>
      <c r="E31" s="27"/>
      <c r="F31" s="27"/>
      <c r="G31" s="27"/>
      <c r="Q31" s="12"/>
      <c r="R31" s="11"/>
      <c r="S31" s="11" t="s">
        <v>88</v>
      </c>
      <c r="T31" s="11" t="s">
        <v>89</v>
      </c>
      <c r="U31" s="11"/>
      <c r="V31" s="12"/>
    </row>
    <row r="32" spans="1:22" x14ac:dyDescent="0.25">
      <c r="A32" s="27"/>
      <c r="B32" s="27"/>
      <c r="C32" s="27"/>
      <c r="D32" s="27"/>
      <c r="E32" s="27"/>
      <c r="F32" s="27"/>
      <c r="G32" s="27"/>
      <c r="Q32" s="12"/>
      <c r="R32" s="11"/>
      <c r="S32" s="11" t="s">
        <v>90</v>
      </c>
      <c r="T32" s="11" t="s">
        <v>91</v>
      </c>
      <c r="U32" s="11"/>
      <c r="V32" s="12"/>
    </row>
    <row r="33" spans="1:22" x14ac:dyDescent="0.25">
      <c r="A33" s="27"/>
      <c r="B33" s="27"/>
      <c r="C33" s="27"/>
      <c r="D33" s="27"/>
      <c r="E33" s="27"/>
      <c r="F33" s="27"/>
      <c r="G33" s="27"/>
      <c r="Q33" s="12"/>
      <c r="R33" s="11"/>
      <c r="S33" s="11" t="s">
        <v>92</v>
      </c>
      <c r="T33" s="11" t="s">
        <v>93</v>
      </c>
      <c r="U33" s="11"/>
      <c r="V33" s="12"/>
    </row>
    <row r="34" spans="1:22" ht="18" x14ac:dyDescent="0.25">
      <c r="A34" s="28" t="s">
        <v>109</v>
      </c>
      <c r="B34" s="26"/>
      <c r="C34" s="26"/>
      <c r="D34" s="26"/>
      <c r="E34" s="26"/>
      <c r="F34" s="26"/>
      <c r="G34" s="26"/>
      <c r="Q34" s="12"/>
      <c r="R34" s="11"/>
      <c r="S34" s="11" t="s">
        <v>94</v>
      </c>
      <c r="T34" s="11" t="s">
        <v>95</v>
      </c>
      <c r="U34" s="11"/>
      <c r="V34" s="12"/>
    </row>
    <row r="35" spans="1:22" x14ac:dyDescent="0.25">
      <c r="A35" s="27"/>
      <c r="B35" s="27"/>
      <c r="C35" s="27"/>
      <c r="D35" s="27"/>
      <c r="E35" s="27"/>
      <c r="F35" s="27"/>
      <c r="G35" s="27"/>
      <c r="Q35" s="12"/>
      <c r="R35" s="12"/>
      <c r="S35" s="12">
        <v>1</v>
      </c>
      <c r="T35" s="12"/>
      <c r="U35" s="12"/>
      <c r="V35" s="12"/>
    </row>
    <row r="36" spans="1:22" ht="21" x14ac:dyDescent="0.35">
      <c r="A36" s="33" t="s">
        <v>117</v>
      </c>
      <c r="B36" s="27"/>
      <c r="C36" s="27"/>
      <c r="D36" s="27"/>
      <c r="E36" s="27"/>
      <c r="F36" s="27"/>
      <c r="G36" s="27"/>
      <c r="Q36" s="12"/>
      <c r="R36" s="12"/>
      <c r="S36" s="12"/>
      <c r="T36" s="12"/>
      <c r="U36" s="12"/>
      <c r="V36" s="12"/>
    </row>
    <row r="37" spans="1:22" ht="92.25" x14ac:dyDescent="0.25">
      <c r="A37" s="26"/>
      <c r="B37" s="30" t="s">
        <v>42</v>
      </c>
      <c r="C37" s="26"/>
      <c r="D37" s="26"/>
      <c r="E37" s="26"/>
      <c r="F37" s="26"/>
      <c r="G37" s="26"/>
    </row>
    <row r="38" spans="1:22" ht="26.25" x14ac:dyDescent="0.4">
      <c r="A38" s="27"/>
      <c r="B38" s="32">
        <f>[1]!Pull_Query_Aggregation($B$1,"",B25,"Sum",$B$3,$A$5:$A$8,$B$5:$B$8,$C$5:$C$8)</f>
        <v>2175396.7053999999</v>
      </c>
      <c r="C38" s="27"/>
      <c r="D38" s="27"/>
      <c r="E38" s="27"/>
      <c r="F38" s="27"/>
      <c r="G38" s="27"/>
    </row>
    <row r="39" spans="1:22" x14ac:dyDescent="0.25">
      <c r="A39" s="27"/>
      <c r="B39" s="27"/>
      <c r="C39" s="27"/>
      <c r="D39" s="27"/>
      <c r="E39" s="27"/>
      <c r="F39" s="27"/>
      <c r="G39" s="27"/>
    </row>
  </sheetData>
  <dataValidations count="1">
    <dataValidation type="list" allowBlank="1" showInputMessage="1" showErrorMessage="1" sqref="C5:C8">
      <formula1>$L$2:$L$9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1</xdr:col>
                    <xdr:colOff>1104900</xdr:colOff>
                    <xdr:row>4</xdr:row>
                    <xdr:rowOff>28575</xdr:rowOff>
                  </from>
                  <to>
                    <xdr:col>1</xdr:col>
                    <xdr:colOff>2619375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Drop Down 6">
              <controlPr defaultSize="0" autoLine="0" autoPict="0">
                <anchor moveWithCells="1">
                  <from>
                    <xdr:col>1</xdr:col>
                    <xdr:colOff>1104900</xdr:colOff>
                    <xdr:row>5</xdr:row>
                    <xdr:rowOff>28575</xdr:rowOff>
                  </from>
                  <to>
                    <xdr:col>1</xdr:col>
                    <xdr:colOff>2619375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Drop Down 7">
              <controlPr defaultSize="0" autoLine="0" autoPict="0">
                <anchor moveWithCells="1">
                  <from>
                    <xdr:col>1</xdr:col>
                    <xdr:colOff>1104900</xdr:colOff>
                    <xdr:row>6</xdr:row>
                    <xdr:rowOff>28575</xdr:rowOff>
                  </from>
                  <to>
                    <xdr:col>1</xdr:col>
                    <xdr:colOff>2619375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Drop Down 8">
              <controlPr defaultSize="0" autoLine="0" autoPict="0">
                <anchor moveWithCells="1">
                  <from>
                    <xdr:col>1</xdr:col>
                    <xdr:colOff>1104900</xdr:colOff>
                    <xdr:row>7</xdr:row>
                    <xdr:rowOff>28575</xdr:rowOff>
                  </from>
                  <to>
                    <xdr:col>1</xdr:col>
                    <xdr:colOff>2619375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Zubair</dc:creator>
  <cp:lastModifiedBy>Zubair</cp:lastModifiedBy>
  <dcterms:created xsi:type="dcterms:W3CDTF">2016-10-09T11:56:46Z</dcterms:created>
  <dcterms:modified xsi:type="dcterms:W3CDTF">2016-10-10T10:18:30Z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