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Company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thinkcellNkYAAAAAAAAAAAAA5.iaNMsaBEOT9O.dJBcp9Q" hidden="1">#REF!</definedName>
    <definedName name="___thinkcellNkYAAAAAAAAAAAAAJtsBkeMMV0eM6KeAmoNOQA" hidden="1">#REF!</definedName>
    <definedName name="___thinkcellNkYAAAAAAAAAAAAAvXIj2XnP.EOT0MDsH0z2wA" hidden="1">#REF!</definedName>
    <definedName name="___thinkcellNkYAAAAAAAALAAAAQDTWKybPv06qnIoWwPu8AQ" hidden="1">#REF!</definedName>
    <definedName name="___thinkcellOkYAAAAAAAAAAAAAG3Ur1Nm5Eka0oDOKhAzLqg" hidden="1">#REF!</definedName>
    <definedName name="___thinkcellOkYAAAEAAAAAAAAA_0yRXzB95kWKoXOUjqluSw" hidden="1">#REF!</definedName>
    <definedName name="_xlnm._FilterDatabase" localSheetId="0" hidden="1">CompanyA!$A$125:$F$194</definedName>
    <definedName name="_Order1" hidden="1">0</definedName>
    <definedName name="anscount" hidden="1">6</definedName>
    <definedName name="CompanyAFS">CompanyA!$B$5:$G$195</definedName>
    <definedName name="CompanyAitems">CompanyA!$A$5:$A$195</definedName>
    <definedName name="CompanyAperiods">CompanyA!$B$3:$G$3</definedName>
    <definedName name="Entities">[1]Names!$A$2:$A$7</definedName>
    <definedName name="EV__LASTREFTIME__" hidden="1">38770.3885416667</definedName>
    <definedName name="ffff" localSheetId="0" hidden="1">#REF!</definedName>
    <definedName name="ffff" hidden="1">#REF!</definedName>
    <definedName name="hjz" localSheetId="0" hidden="1">#REF!</definedName>
    <definedName name="hjz" hidden="1">#REF!</definedName>
    <definedName name="HLRDB金额" localSheetId="0" hidden="1">[2]硬件IBM!#REF!</definedName>
    <definedName name="HLRDB金额" hidden="1">[2]硬件IBM!#REF!</definedName>
    <definedName name="limcount" hidden="1">2</definedName>
    <definedName name="M2000设备金额" localSheetId="0" hidden="1">'[3]L4-NODEB3802C'!#REF!</definedName>
    <definedName name="M2000设备金额" hidden="1">'[3]L4-NODEB3802C'!#REF!</definedName>
    <definedName name="METRICS">[1]Names!$K$2:$K$11</definedName>
    <definedName name="metricselected">[1]Names!$B$2</definedName>
    <definedName name="newname" hidden="1">{#N/A,#N/A,TRUE,"Assumptions";#N/A,#N/A,TRUE,"Op Projection";#N/A,#N/A,TRUE,"Capital";#N/A,#N/A,TRUE,"Income";#N/A,#N/A,TRUE,"Balance";#N/A,#N/A,TRUE,"Sources&amp;Uses"}</definedName>
    <definedName name="OMC地点" localSheetId="0" hidden="1">#REF!</definedName>
    <definedName name="OMC地点" hidden="1">#REF!</definedName>
    <definedName name="RNC安装材料" localSheetId="0" hidden="1">#REF!</definedName>
    <definedName name="RNC安装材料" hidden="1">#REF!</definedName>
    <definedName name="RNC技术资料" localSheetId="0" hidden="1">#REF!</definedName>
    <definedName name="RNC技术资料" hidden="1">#REF!</definedName>
    <definedName name="RNC硬件" localSheetId="0" hidden="1">#REF!</definedName>
    <definedName name="RNC硬件" hidden="1">#REF!</definedName>
    <definedName name="RNC软件" localSheetId="0" hidden="1">#REF!</definedName>
    <definedName name="RNC软件" hidden="1">#REF!</definedName>
    <definedName name="selectedentity">[1]Names!$B$4</definedName>
    <definedName name="selectedKPI">[1]Names!$B$1</definedName>
    <definedName name="selectedmetric">INDIRECT([1]Names!$B$3)</definedName>
    <definedName name="sencount" hidden="1">2</definedName>
    <definedName name="sheet2aaaa" localSheetId="0" hidden="1">#REF!</definedName>
    <definedName name="sheet2aaaa" hidden="1">#REF!</definedName>
    <definedName name="sheet2bbb" localSheetId="0" hidden="1">#REF!</definedName>
    <definedName name="sheet2bbb" hidden="1">#REF!</definedName>
    <definedName name="sheet2ddd" localSheetId="0" hidden="1">#REF!</definedName>
    <definedName name="sheet2ddd" hidden="1">#REF!</definedName>
    <definedName name="SPU金额" localSheetId="0" hidden="1">[2]硬件IBM!#REF!</definedName>
    <definedName name="SPU金额" hidden="1">[2]硬件IBM!#REF!</definedName>
    <definedName name="SSP_IP硬件金额" localSheetId="0" hidden="1">[4]硬件!#REF!</definedName>
    <definedName name="SSP_IP硬件金额" hidden="1">[4]硬件!#REF!</definedName>
    <definedName name="ssp_ip软件金额" localSheetId="0" hidden="1">#REF!</definedName>
    <definedName name="ssp_ip软件金额" hidden="1">#REF!</definedName>
    <definedName name="SSP工程费金额" localSheetId="0" hidden="1">[2]费用_技术资料_备件_培训!#REF!</definedName>
    <definedName name="SSP工程费金额" hidden="1">[2]费用_技术资料_备件_培训!#REF!</definedName>
    <definedName name="VTM_1" localSheetId="0" hidden="1">'[5]Adjust. Entries'!#REF!</definedName>
    <definedName name="VTM_1" hidden="1">'[5]Adjust. Entries'!#REF!</definedName>
    <definedName name="W" localSheetId="0" hidden="1">#REF!</definedName>
    <definedName name="W" hidden="1">#REF!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general._.forms." hidden="1">{"P&amp;L summary",#N/A,FALSE,"summary";"expenses",#N/A,FALSE,"summary";"total revenue",#N/A,FALSE,"summary";#N/A,#N/A,FALSE,"bad bebts";"KPI",#N/A,FALSE,"KPI's";"Cash flow",#N/A,FALSE,"Cash flow"}</definedName>
    <definedName name="任选设备金额" localSheetId="0" hidden="1">'[3]L4-NODEB3802C'!#REF!</definedName>
    <definedName name="任选设备金额" hidden="1">'[3]L4-NODEB3802C'!#REF!</definedName>
    <definedName name="原用户数" localSheetId="0" hidden="1">[6]组网图!#REF!</definedName>
    <definedName name="原用户数" hidden="1">[6]组网图!#REF!</definedName>
    <definedName name="原端口数" localSheetId="0" hidden="1">[2]组网图!#REF!</definedName>
    <definedName name="原端口数" hidden="1">[2]组网图!#REF!</definedName>
    <definedName name="培训金额" localSheetId="0" hidden="1">#REF!</definedName>
    <definedName name="培训金额" hidden="1">#REF!</definedName>
    <definedName name="基本设备金额" hidden="1">[4]硬件!$I$86</definedName>
    <definedName name="基本软件金额" localSheetId="0" hidden="1">'[3]L4-NODEB3802C'!#REF!</definedName>
    <definedName name="基本软件金额" hidden="1">'[3]L4-NODEB3802C'!#REF!</definedName>
    <definedName name="增强业务软件金额" localSheetId="0" hidden="1">'[3]L4-NODEB3802C'!#REF!</definedName>
    <definedName name="增强业务软件金额" hidden="1">'[3]L4-NODEB3802C'!#REF!</definedName>
    <definedName name="备板备件金额" localSheetId="0" hidden="1">#REF!</definedName>
    <definedName name="备板备件金额" hidden="1">#REF!</definedName>
    <definedName name="安装材料金额" hidden="1">[4]硬件!$I$96</definedName>
    <definedName name="宏蜂窝主设备价格" localSheetId="0" hidden="1">#REF!</definedName>
    <definedName name="宏蜂窝主设备价格" hidden="1">#REF!</definedName>
    <definedName name="宏蜂窝天馈安装材料" localSheetId="0" hidden="1">#REF!</definedName>
    <definedName name="宏蜂窝天馈安装材料" hidden="1">#REF!</definedName>
    <definedName name="宏蜂窝设备安装材料" localSheetId="0" hidden="1">#REF!</definedName>
    <definedName name="宏蜂窝设备安装材料" hidden="1">#REF!</definedName>
    <definedName name="宏蜂窝辅助材料" localSheetId="0" hidden="1">#REF!</definedName>
    <definedName name="宏蜂窝辅助材料" hidden="1">#REF!</definedName>
    <definedName name="工程" localSheetId="0" hidden="1">#REF!</definedName>
    <definedName name="工程" hidden="1">#REF!</definedName>
    <definedName name="工程服务费金额" localSheetId="0" hidden="1">[2]费用_技术资料_备件_培训!#REF!</definedName>
    <definedName name="工程服务费金额" hidden="1">[2]费用_技术资料_备件_培训!#REF!</definedName>
    <definedName name="微基站主设备" localSheetId="0" hidden="1">#REF!</definedName>
    <definedName name="微基站主设备" hidden="1">#REF!</definedName>
    <definedName name="微基站天馈安装材料" localSheetId="0" hidden="1">#REF!</definedName>
    <definedName name="微基站天馈安装材料" hidden="1">#REF!</definedName>
    <definedName name="微基站安装材料" localSheetId="0" hidden="1">#REF!</definedName>
    <definedName name="微基站安装材料" hidden="1">#REF!</definedName>
    <definedName name="微基站辅助材料" localSheetId="0" hidden="1">#REF!</definedName>
    <definedName name="微基站辅助材料" hidden="1">#REF!</definedName>
    <definedName name="微基站辅助设备" localSheetId="0" hidden="1">#REF!</definedName>
    <definedName name="微基站辅助设备" hidden="1">#REF!</definedName>
    <definedName name="总端口数" localSheetId="0" hidden="1">[2]组网图!#REF!</definedName>
    <definedName name="总端口数" hidden="1">[2]组网图!#REF!</definedName>
    <definedName name="技术资料金额" localSheetId="0" hidden="1">'[3]L4-NODEB3802C'!#REF!</definedName>
    <definedName name="技术资料金额" hidden="1">'[3]L4-NODEB3802C'!#REF!</definedName>
    <definedName name="智能用户数" localSheetId="0" hidden="1">[6]组网图!#REF!</definedName>
    <definedName name="智能用户数" hidden="1">[6]组网图!#REF!</definedName>
    <definedName name="督导调试费金额" localSheetId="0" hidden="1">'[3]L4-NODEB3802C'!#REF!</definedName>
    <definedName name="督导调试费金额" hidden="1">'[3]L4-NODEB3802C'!#REF!</definedName>
    <definedName name="退货清单金额" localSheetId="0" hidden="1">#REF!</definedName>
    <definedName name="退货清单金额" hidden="1">#REF!</definedName>
  </definedNames>
  <calcPr calcId="145621"/>
</workbook>
</file>

<file path=xl/calcChain.xml><?xml version="1.0" encoding="utf-8"?>
<calcChain xmlns="http://schemas.openxmlformats.org/spreadsheetml/2006/main">
  <c r="G179" i="1" l="1"/>
  <c r="F179" i="1"/>
  <c r="E179" i="1"/>
  <c r="D179" i="1"/>
  <c r="C179" i="1"/>
  <c r="D172" i="1"/>
  <c r="G167" i="1"/>
  <c r="F167" i="1"/>
  <c r="E167" i="1"/>
  <c r="D167" i="1"/>
  <c r="C167" i="1"/>
  <c r="D164" i="1"/>
  <c r="C163" i="1"/>
  <c r="F162" i="1"/>
  <c r="D161" i="1"/>
  <c r="E161" i="1" s="1"/>
  <c r="G151" i="1"/>
  <c r="F151" i="1"/>
  <c r="E151" i="1"/>
  <c r="D151" i="1"/>
  <c r="C151" i="1"/>
  <c r="C158" i="1" s="1"/>
  <c r="G143" i="1"/>
  <c r="F143" i="1"/>
  <c r="E143" i="1"/>
  <c r="D143" i="1"/>
  <c r="C143" i="1"/>
  <c r="G141" i="1"/>
  <c r="F141" i="1"/>
  <c r="E141" i="1"/>
  <c r="D141" i="1"/>
  <c r="C141" i="1"/>
  <c r="E135" i="1"/>
  <c r="G72" i="1"/>
  <c r="F72" i="1"/>
  <c r="E72" i="1"/>
  <c r="D72" i="1"/>
  <c r="C72" i="1"/>
  <c r="B72" i="1"/>
  <c r="C65" i="1"/>
  <c r="G63" i="1"/>
  <c r="F63" i="1"/>
  <c r="E63" i="1"/>
  <c r="D63" i="1"/>
  <c r="C63" i="1"/>
  <c r="B63" i="1"/>
  <c r="G56" i="1"/>
  <c r="G135" i="1" s="1"/>
  <c r="F56" i="1"/>
  <c r="F135" i="1" s="1"/>
  <c r="E56" i="1"/>
  <c r="E65" i="1" s="1"/>
  <c r="D56" i="1"/>
  <c r="D65" i="1" s="1"/>
  <c r="C56" i="1"/>
  <c r="C135" i="1" s="1"/>
  <c r="B56" i="1"/>
  <c r="B65" i="1" s="1"/>
  <c r="E45" i="1"/>
  <c r="G43" i="1"/>
  <c r="F43" i="1"/>
  <c r="F164" i="1" s="1"/>
  <c r="E43" i="1"/>
  <c r="D43" i="1"/>
  <c r="D162" i="1" s="1"/>
  <c r="C43" i="1"/>
  <c r="B43" i="1"/>
  <c r="B45" i="1" s="1"/>
  <c r="G34" i="1"/>
  <c r="G36" i="1" s="1"/>
  <c r="F34" i="1"/>
  <c r="F36" i="1" s="1"/>
  <c r="E34" i="1"/>
  <c r="D34" i="1"/>
  <c r="D36" i="1" s="1"/>
  <c r="C34" i="1"/>
  <c r="C36" i="1" s="1"/>
  <c r="B34" i="1"/>
  <c r="B36" i="1" s="1"/>
  <c r="G28" i="1"/>
  <c r="F28" i="1"/>
  <c r="E28" i="1"/>
  <c r="E192" i="1" s="1"/>
  <c r="E170" i="1" s="1"/>
  <c r="D28" i="1"/>
  <c r="C28" i="1"/>
  <c r="B28" i="1"/>
  <c r="C20" i="1"/>
  <c r="G18" i="1"/>
  <c r="F18" i="1"/>
  <c r="F20" i="1" s="1"/>
  <c r="E18" i="1"/>
  <c r="E20" i="1" s="1"/>
  <c r="D18" i="1"/>
  <c r="D20" i="1" s="1"/>
  <c r="C18" i="1"/>
  <c r="B18" i="1"/>
  <c r="B20" i="1" s="1"/>
  <c r="G10" i="1"/>
  <c r="F10" i="1"/>
  <c r="F172" i="1" s="1"/>
  <c r="E10" i="1"/>
  <c r="D10" i="1"/>
  <c r="D192" i="1" s="1"/>
  <c r="D170" i="1" s="1"/>
  <c r="C10" i="1"/>
  <c r="B10" i="1"/>
  <c r="B192" i="1" s="1"/>
  <c r="E132" i="1" l="1"/>
  <c r="E131" i="1"/>
  <c r="D132" i="1"/>
  <c r="C45" i="1"/>
  <c r="C162" i="1"/>
  <c r="C165" i="1" s="1"/>
  <c r="C164" i="1"/>
  <c r="G45" i="1"/>
  <c r="G162" i="1"/>
  <c r="G164" i="1"/>
  <c r="E191" i="1"/>
  <c r="E137" i="1"/>
  <c r="E74" i="1"/>
  <c r="E181" i="1"/>
  <c r="E136" i="1"/>
  <c r="E185" i="1"/>
  <c r="E145" i="1"/>
  <c r="D131" i="1"/>
  <c r="E163" i="1"/>
  <c r="E158" i="1" s="1"/>
  <c r="F161" i="1"/>
  <c r="C192" i="1"/>
  <c r="C170" i="1" s="1"/>
  <c r="C172" i="1"/>
  <c r="G192" i="1"/>
  <c r="G170" i="1" s="1"/>
  <c r="G172" i="1"/>
  <c r="F131" i="1"/>
  <c r="F132" i="1"/>
  <c r="G20" i="1"/>
  <c r="G132" i="1" s="1"/>
  <c r="E47" i="1"/>
  <c r="E48" i="1" s="1"/>
  <c r="E152" i="1"/>
  <c r="B191" i="1"/>
  <c r="B193" i="1" s="1"/>
  <c r="B74" i="1"/>
  <c r="C181" i="1"/>
  <c r="C145" i="1"/>
  <c r="C191" i="1"/>
  <c r="C185" i="1"/>
  <c r="C136" i="1"/>
  <c r="C137" i="1"/>
  <c r="C74" i="1"/>
  <c r="C132" i="1"/>
  <c r="C131" i="1"/>
  <c r="E36" i="1"/>
  <c r="G65" i="1"/>
  <c r="E172" i="1"/>
  <c r="B47" i="1"/>
  <c r="B48" i="1" s="1"/>
  <c r="D185" i="1"/>
  <c r="D136" i="1"/>
  <c r="D191" i="1"/>
  <c r="D137" i="1"/>
  <c r="D74" i="1"/>
  <c r="D181" i="1"/>
  <c r="D145" i="1"/>
  <c r="C160" i="1"/>
  <c r="C159" i="1"/>
  <c r="D45" i="1"/>
  <c r="F65" i="1"/>
  <c r="D135" i="1"/>
  <c r="E162" i="1"/>
  <c r="E165" i="1" s="1"/>
  <c r="D163" i="1"/>
  <c r="D158" i="1" s="1"/>
  <c r="F45" i="1"/>
  <c r="E164" i="1"/>
  <c r="D165" i="1"/>
  <c r="F192" i="1"/>
  <c r="F170" i="1" s="1"/>
  <c r="G131" i="1" l="1"/>
  <c r="D159" i="1"/>
  <c r="D160" i="1"/>
  <c r="F136" i="1"/>
  <c r="F181" i="1"/>
  <c r="F145" i="1"/>
  <c r="F185" i="1"/>
  <c r="F191" i="1"/>
  <c r="F137" i="1"/>
  <c r="F74" i="1"/>
  <c r="D182" i="1"/>
  <c r="D176" i="1"/>
  <c r="D75" i="1"/>
  <c r="D184" i="1" s="1"/>
  <c r="F47" i="1"/>
  <c r="F48" i="1" s="1"/>
  <c r="F152" i="1"/>
  <c r="D152" i="1"/>
  <c r="D47" i="1"/>
  <c r="D48" i="1" s="1"/>
  <c r="G181" i="1"/>
  <c r="G145" i="1"/>
  <c r="G185" i="1"/>
  <c r="G137" i="1"/>
  <c r="G136" i="1"/>
  <c r="G191" i="1"/>
  <c r="G74" i="1"/>
  <c r="E153" i="1"/>
  <c r="E193" i="1"/>
  <c r="E177" i="1"/>
  <c r="E144" i="1"/>
  <c r="D144" i="1"/>
  <c r="D193" i="1"/>
  <c r="D177" i="1"/>
  <c r="E174" i="1"/>
  <c r="F163" i="1"/>
  <c r="F158" i="1" s="1"/>
  <c r="G161" i="1"/>
  <c r="F165" i="1"/>
  <c r="B75" i="1"/>
  <c r="B194" i="1" s="1"/>
  <c r="B76" i="1"/>
  <c r="B78" i="1" s="1"/>
  <c r="E160" i="1"/>
  <c r="E159" i="1"/>
  <c r="E176" i="1"/>
  <c r="E182" i="1"/>
  <c r="E75" i="1"/>
  <c r="E184" i="1" s="1"/>
  <c r="C152" i="1"/>
  <c r="C47" i="1"/>
  <c r="C48" i="1" s="1"/>
  <c r="C176" i="1"/>
  <c r="C75" i="1"/>
  <c r="C184" i="1" s="1"/>
  <c r="C182" i="1"/>
  <c r="C193" i="1"/>
  <c r="C144" i="1"/>
  <c r="C177" i="1"/>
  <c r="G152" i="1"/>
  <c r="G47" i="1"/>
  <c r="G48" i="1" s="1"/>
  <c r="F159" i="1" l="1"/>
  <c r="F160" i="1"/>
  <c r="E175" i="1"/>
  <c r="E154" i="1"/>
  <c r="F177" i="1"/>
  <c r="F144" i="1"/>
  <c r="F193" i="1"/>
  <c r="G153" i="1"/>
  <c r="G174" i="1"/>
  <c r="C139" i="1"/>
  <c r="C178" i="1"/>
  <c r="C153" i="1"/>
  <c r="C174" i="1"/>
  <c r="E155" i="1"/>
  <c r="D76" i="1"/>
  <c r="C76" i="1"/>
  <c r="C194" i="1"/>
  <c r="E76" i="1"/>
  <c r="G176" i="1"/>
  <c r="G75" i="1"/>
  <c r="G184" i="1" s="1"/>
  <c r="G182" i="1"/>
  <c r="D153" i="1"/>
  <c r="D174" i="1"/>
  <c r="F182" i="1"/>
  <c r="F194" i="1"/>
  <c r="F176" i="1"/>
  <c r="F75" i="1"/>
  <c r="F184" i="1" s="1"/>
  <c r="F76" i="1"/>
  <c r="E194" i="1"/>
  <c r="G163" i="1"/>
  <c r="G158" i="1" s="1"/>
  <c r="G165" i="1"/>
  <c r="D178" i="1"/>
  <c r="D139" i="1"/>
  <c r="E178" i="1"/>
  <c r="E139" i="1"/>
  <c r="G144" i="1"/>
  <c r="G177" i="1"/>
  <c r="G193" i="1"/>
  <c r="F174" i="1"/>
  <c r="F153" i="1"/>
  <c r="D194" i="1"/>
  <c r="D128" i="1" l="1"/>
  <c r="D127" i="1"/>
  <c r="G139" i="1"/>
  <c r="G178" i="1"/>
  <c r="G160" i="1"/>
  <c r="G159" i="1"/>
  <c r="D175" i="1"/>
  <c r="D154" i="1"/>
  <c r="C128" i="1"/>
  <c r="C127" i="1"/>
  <c r="F139" i="1"/>
  <c r="F178" i="1"/>
  <c r="F175" i="1"/>
  <c r="F154" i="1"/>
  <c r="F156" i="1" s="1"/>
  <c r="E127" i="1"/>
  <c r="E128" i="1"/>
  <c r="F127" i="1"/>
  <c r="F128" i="1"/>
  <c r="D155" i="1"/>
  <c r="C186" i="1"/>
  <c r="C78" i="1"/>
  <c r="C175" i="1"/>
  <c r="C154" i="1"/>
  <c r="C156" i="1" s="1"/>
  <c r="F186" i="1"/>
  <c r="F78" i="1"/>
  <c r="G76" i="1"/>
  <c r="G194" i="1"/>
  <c r="D186" i="1"/>
  <c r="D78" i="1"/>
  <c r="C155" i="1"/>
  <c r="G175" i="1"/>
  <c r="G154" i="1"/>
  <c r="F155" i="1"/>
  <c r="E186" i="1"/>
  <c r="E78" i="1"/>
  <c r="G155" i="1"/>
  <c r="E156" i="1"/>
  <c r="E146" i="1" l="1"/>
  <c r="E130" i="1"/>
  <c r="E126" i="1"/>
  <c r="G128" i="1"/>
  <c r="G127" i="1"/>
  <c r="G186" i="1"/>
  <c r="G78" i="1"/>
  <c r="D146" i="1"/>
  <c r="D130" i="1"/>
  <c r="D126" i="1"/>
  <c r="F146" i="1"/>
  <c r="F130" i="1"/>
  <c r="F126" i="1"/>
  <c r="C130" i="1"/>
  <c r="C146" i="1"/>
  <c r="C126" i="1"/>
  <c r="G156" i="1"/>
  <c r="D156" i="1"/>
  <c r="G130" i="1" l="1"/>
  <c r="G146" i="1"/>
  <c r="G126" i="1"/>
  <c r="C138" i="1"/>
  <c r="C133" i="1"/>
  <c r="E138" i="1"/>
  <c r="E133" i="1"/>
  <c r="D138" i="1"/>
  <c r="D133" i="1"/>
  <c r="F138" i="1"/>
  <c r="F133" i="1"/>
  <c r="G138" i="1" l="1"/>
  <c r="G133" i="1"/>
</calcChain>
</file>

<file path=xl/comments1.xml><?xml version="1.0" encoding="utf-8"?>
<comments xmlns="http://schemas.openxmlformats.org/spreadsheetml/2006/main">
  <authors>
    <author>Zubair</author>
  </authors>
  <commentList>
    <comment ref="A191" authorId="0">
      <text>
        <r>
          <rPr>
            <b/>
            <sz val="9"/>
            <color indexed="81"/>
            <rFont val="Tahoma"/>
            <family val="2"/>
          </rPr>
          <t>Zubair:</t>
        </r>
        <r>
          <rPr>
            <sz val="9"/>
            <color indexed="81"/>
            <rFont val="Tahoma"/>
            <family val="2"/>
          </rPr>
          <t xml:space="preserve">
Impairment also added back</t>
        </r>
      </text>
    </comment>
  </commentList>
</comments>
</file>

<file path=xl/sharedStrings.xml><?xml version="1.0" encoding="utf-8"?>
<sst xmlns="http://schemas.openxmlformats.org/spreadsheetml/2006/main" count="137" uniqueCount="136">
  <si>
    <t>Data Input Cells</t>
  </si>
  <si>
    <t>ITEMS</t>
  </si>
  <si>
    <t>Jan</t>
  </si>
  <si>
    <t>Feb</t>
  </si>
  <si>
    <t>Mar</t>
  </si>
  <si>
    <t>Apr</t>
  </si>
  <si>
    <t>May</t>
  </si>
  <si>
    <t>Jun</t>
  </si>
  <si>
    <t>Cash and cash equivalents</t>
  </si>
  <si>
    <t>Short term investments</t>
  </si>
  <si>
    <t>Accounts receivable, net</t>
  </si>
  <si>
    <t>Derivative Financial Instruments - current asset</t>
  </si>
  <si>
    <t>Prepayments and other current assets</t>
  </si>
  <si>
    <t>Total current assets</t>
  </si>
  <si>
    <t>Property, plant and equipment, net</t>
  </si>
  <si>
    <t>Intangible assets, net</t>
  </si>
  <si>
    <t>Investment in Subsidiaries</t>
  </si>
  <si>
    <t>Investment in Joint Control entities</t>
  </si>
  <si>
    <t>Other Investment</t>
  </si>
  <si>
    <t>Derivative Financial Instruments - non current asset</t>
  </si>
  <si>
    <t>Other non current assets</t>
  </si>
  <si>
    <t>Total non current assets</t>
  </si>
  <si>
    <t>Total assets</t>
  </si>
  <si>
    <t>Accounts payable</t>
  </si>
  <si>
    <t>Dividend Payable</t>
  </si>
  <si>
    <t>Other payables - current liability</t>
  </si>
  <si>
    <t>Accrued expenses</t>
  </si>
  <si>
    <t>Unearned revenue - current</t>
  </si>
  <si>
    <t>Derivative Financial Instruments - current liability</t>
  </si>
  <si>
    <t>Borrowings ST</t>
  </si>
  <si>
    <t>Total current liabilities</t>
  </si>
  <si>
    <t>Other Payables - non current liability</t>
  </si>
  <si>
    <t>Unearned revenue-Non current</t>
  </si>
  <si>
    <t>Borrowings LT</t>
  </si>
  <si>
    <t>Derivative Financial Instruments - non current liability</t>
  </si>
  <si>
    <t>Employees' end of service benefits</t>
  </si>
  <si>
    <t>Total non current liabilities</t>
  </si>
  <si>
    <t>Total liabilities</t>
  </si>
  <si>
    <t>Authorized, issued and outstanding shares</t>
  </si>
  <si>
    <t>Hedging reserves-net of tax</t>
  </si>
  <si>
    <t>Other Reserves</t>
  </si>
  <si>
    <t>Retained earnings</t>
  </si>
  <si>
    <t>Unrealized loss on other investments</t>
  </si>
  <si>
    <t>Exchange fluctuation reserve</t>
  </si>
  <si>
    <t>Total shareholders' equity</t>
  </si>
  <si>
    <t>Minority Interestt</t>
  </si>
  <si>
    <t>Total Equity</t>
  </si>
  <si>
    <t>Total liabilities and equity</t>
  </si>
  <si>
    <t>Check digit</t>
  </si>
  <si>
    <t>Revenue From Services</t>
  </si>
  <si>
    <t>Cost Of Services</t>
  </si>
  <si>
    <t>Gross Profit</t>
  </si>
  <si>
    <t>Operating expenses</t>
  </si>
  <si>
    <t>Admin &amp; General   Expenses</t>
  </si>
  <si>
    <t>Selling And Marketing Expenses</t>
  </si>
  <si>
    <t>Depreciation and Amortization</t>
  </si>
  <si>
    <t>Impairment loss</t>
  </si>
  <si>
    <t>Total Operating expenses</t>
  </si>
  <si>
    <t>Operating income</t>
  </si>
  <si>
    <t>Other income and expenses</t>
  </si>
  <si>
    <t>Extraordinary items</t>
  </si>
  <si>
    <t>Interest Income</t>
  </si>
  <si>
    <t>Finance Cost</t>
  </si>
  <si>
    <t>Other, net</t>
  </si>
  <si>
    <t>Other income and expenses, net</t>
  </si>
  <si>
    <t>Net income before Tax</t>
  </si>
  <si>
    <t>Provision for Tax</t>
  </si>
  <si>
    <t>Net income before minority interest</t>
  </si>
  <si>
    <t>Minority Interest</t>
  </si>
  <si>
    <t>Net income for the year</t>
  </si>
  <si>
    <t>RETURN ON CAPITAL</t>
  </si>
  <si>
    <t>Return on equity (ROE)</t>
  </si>
  <si>
    <t>Return on capital employed</t>
  </si>
  <si>
    <t>Return on invested capital</t>
  </si>
  <si>
    <t>DuPont Analysis of ROE</t>
  </si>
  <si>
    <t>Net profit margin</t>
  </si>
  <si>
    <t>Assets turnover</t>
  </si>
  <si>
    <t>Financial Leverage</t>
  </si>
  <si>
    <t>(Net profit margin x asset turnover x financial levearge) = ROE</t>
  </si>
  <si>
    <t>PROFITABILITY RATIOS</t>
  </si>
  <si>
    <t>Gross Profit margin</t>
  </si>
  <si>
    <t>EBITDA margin</t>
  </si>
  <si>
    <t>EBIT margin</t>
  </si>
  <si>
    <t>Net profitt Margin</t>
  </si>
  <si>
    <t>Operating FCF margin</t>
  </si>
  <si>
    <t>EFFICIENCY OF CAPITAL EMPLOYED</t>
  </si>
  <si>
    <t>Fixed assets turnover</t>
  </si>
  <si>
    <t>GROWTH RATIOS</t>
  </si>
  <si>
    <t>Revenue growth (YOY)</t>
  </si>
  <si>
    <t>EBITDA growth</t>
  </si>
  <si>
    <t>EBIT growth</t>
  </si>
  <si>
    <t>Net Income Growth</t>
  </si>
  <si>
    <t>CAPITAL STRUCTURE</t>
  </si>
  <si>
    <t>Total Debt</t>
  </si>
  <si>
    <t>Total capital</t>
  </si>
  <si>
    <t>Total Debt %age</t>
  </si>
  <si>
    <t>Total Equity %age</t>
  </si>
  <si>
    <t>Total capital %age</t>
  </si>
  <si>
    <t>VALUATION MULTIPLES</t>
  </si>
  <si>
    <t>Total value in use</t>
  </si>
  <si>
    <t>EV/Sales</t>
  </si>
  <si>
    <t>EV/Operating Income</t>
  </si>
  <si>
    <t>Share price</t>
  </si>
  <si>
    <t>Breakup value per share</t>
  </si>
  <si>
    <t>Market capitalisation</t>
  </si>
  <si>
    <t>Breakup value</t>
  </si>
  <si>
    <t>Price to book ratio</t>
  </si>
  <si>
    <t>Total no. of ordinary shares</t>
  </si>
  <si>
    <t>Nominal value of share</t>
  </si>
  <si>
    <t>FUND MANAGEMENT</t>
  </si>
  <si>
    <t>Net working capital/sales</t>
  </si>
  <si>
    <t>LIQUIDITY RATIOS</t>
  </si>
  <si>
    <t>Current ratio</t>
  </si>
  <si>
    <t>SOLVENCY RATIOS</t>
  </si>
  <si>
    <t>Debt to Equity ratio</t>
  </si>
  <si>
    <t>Total Capital to Equity ratio</t>
  </si>
  <si>
    <t>Interest coverage</t>
  </si>
  <si>
    <t>EBITDA / Finance expense</t>
  </si>
  <si>
    <t>FCF / Finance expense</t>
  </si>
  <si>
    <t>Finance expense / average total debt</t>
  </si>
  <si>
    <t>LEVERAGE RATIOS</t>
  </si>
  <si>
    <t>Degree of operating leverage</t>
  </si>
  <si>
    <t>Degree of financial leverage</t>
  </si>
  <si>
    <t>OTHER INCOME STATEMENT RATIOS</t>
  </si>
  <si>
    <t>Effective tax Rate</t>
  </si>
  <si>
    <t>Interest burden (Finance cost/ EBIT)</t>
  </si>
  <si>
    <t>Minority interest / Net income before minority</t>
  </si>
  <si>
    <t>Non recurring expenses/ Net income ratio</t>
  </si>
  <si>
    <t>Non recurring expenses/ sales ratio</t>
  </si>
  <si>
    <t>OTHER KEY MEASURES</t>
  </si>
  <si>
    <t>EBITDA</t>
  </si>
  <si>
    <t>Net working capital</t>
  </si>
  <si>
    <t>Free cash flow (EBITDA based)</t>
  </si>
  <si>
    <t>NOPAT</t>
  </si>
  <si>
    <t>Return on investment (ROI)</t>
  </si>
  <si>
    <r>
      <t>Operating FCF/EBIT</t>
    </r>
    <r>
      <rPr>
        <i/>
        <sz val="11"/>
        <color theme="1"/>
        <rFont val="Cambria"/>
        <family val="1"/>
        <scheme val="major"/>
      </rPr>
      <t xml:space="preserve"> (Quality of earnings)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</si>
</sst>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9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_-* #,##0.00\-;_-* &quot;-&quot;??_-;_-@_-"/>
    <numFmt numFmtId="165" formatCode="#,##0_ ;[Red]\(#,##0\)\ "/>
    <numFmt numFmtId="166" formatCode="#,##0;\ \(#,###\)"/>
    <numFmt numFmtId="167" formatCode="_(* #,##0_);_(* \(#,##0\);_(* &quot;-&quot;??_);_(@_)"/>
    <numFmt numFmtId="168" formatCode="_-[$€-2]\ * #,##0.00_-;\-[$€-2]\ * #,##0.00_-;_-[$€-2]\ * &quot;-&quot;??_-"/>
    <numFmt numFmtId="169" formatCode="0.0%"/>
    <numFmt numFmtId="170" formatCode="0.0"/>
    <numFmt numFmtId="171" formatCode="_(* #,##0.0_);_(* \(#,##0.0\);_(* &quot;-&quot;??_);_(@_)"/>
    <numFmt numFmtId="172" formatCode="#,##0_);[Red]\(#,##0\);\-"/>
    <numFmt numFmtId="173" formatCode="#,###_);\(#,###\)"/>
    <numFmt numFmtId="174" formatCode="&quot;£&quot;#,##0;\(&quot;£&quot;#,##0\)"/>
    <numFmt numFmtId="175" formatCode="&quot;£&quot;#,##0.0_);\(&quot;£&quot;#,##0.0\)"/>
    <numFmt numFmtId="176" formatCode="&quot;£&quot;#,##0.00;\-&quot;£&quot;#,##0.00"/>
    <numFmt numFmtId="177" formatCode="&quot;£&quot;#,##0.000_);\(&quot;£&quot;#,##0.000\)"/>
    <numFmt numFmtId="178" formatCode="#,##0.0\ ;\(#,##0.0\)"/>
    <numFmt numFmtId="179" formatCode="&quot;£&quot;#,##0.0&quot;m&quot;;\-&quot;£&quot;#,##0.0&quot;m&quot;"/>
    <numFmt numFmtId="180" formatCode="#,##0.00_ ;[Red]\-#,##0.00\ "/>
    <numFmt numFmtId="181" formatCode="&quot;?&quot;#,##0;&quot;?&quot;\-#,##0"/>
    <numFmt numFmtId="182" formatCode="_-&quot;$&quot;* #,##0_-;\-&quot;$&quot;* #,##0_-;_-&quot;$&quot;* &quot;-&quot;_-;_-@_-"/>
    <numFmt numFmtId="183" formatCode="#,##0.0;\-#,##0.0"/>
    <numFmt numFmtId="184" formatCode="#,##0.0000;\-#,##0.0000"/>
    <numFmt numFmtId="185" formatCode="0.0_)\%;\(0.0\)\%;0.0_)\%;@_)_%"/>
    <numFmt numFmtId="186" formatCode="#,##0.0_)_%;\(#,##0.0\)_%;0.0_)_%;@_)_%"/>
    <numFmt numFmtId="187" formatCode="#,##0.0_)_x;\(#,##0.0\)_x"/>
    <numFmt numFmtId="188" formatCode="#,##0.0_);\(#,##0.0\);#,##0.0_);@_)"/>
    <numFmt numFmtId="189" formatCode="#,##0.0_);\(#,##0.0\)"/>
    <numFmt numFmtId="190" formatCode="\$#,##0\);\(\$#,##0\)"/>
    <numFmt numFmtId="191" formatCode="&quot;£&quot;_(#,##0.00_);&quot;£&quot;\(#,##0.00\);&quot;£&quot;_(0.00_);@_)"/>
    <numFmt numFmtId="192" formatCode="&quot;£&quot;_(#,##0.00_);&quot;£&quot;\(#,##0.00\)"/>
    <numFmt numFmtId="193" formatCode="0.0_)"/>
    <numFmt numFmtId="194" formatCode="&quot;€&quot;_(#,##0.00_);&quot;€&quot;\(#,##0.00\);&quot;€&quot;_(0.00_);@_)"/>
    <numFmt numFmtId="195" formatCode="#,##0.000000000000"/>
    <numFmt numFmtId="196" formatCode="#,##0_ ;\-#,##0\ "/>
    <numFmt numFmtId="197" formatCode="&quot;£ &quot;#,##0.00;\-&quot;£ &quot;#,##0.00"/>
    <numFmt numFmtId="198" formatCode="0.000%"/>
    <numFmt numFmtId="199" formatCode="&quot;€&quot;_(#,##0.00_);&quot;€&quot;\(#,##0.00\)"/>
    <numFmt numFmtId="200" formatCode="_-* #,##0.00\ _€_-;\-* #,##0.00\ _€_-;_-* &quot;-&quot;??\ _€_-;_-@_-"/>
    <numFmt numFmtId="201" formatCode="_-* #,##0.00_-;\-* #,##0.00_-;_-* &quot;-&quot;??_-;_-@_-"/>
    <numFmt numFmtId="202" formatCode="#,##0.00_);\(#,##0.00\);0.00_);@_)"/>
    <numFmt numFmtId="203" formatCode="#,##0_ ;[Red]\-#,##0\ "/>
    <numFmt numFmtId="204" formatCode=";;;"/>
    <numFmt numFmtId="205" formatCode="\+0%;\-0%"/>
    <numFmt numFmtId="206" formatCode="#,##0.00000000000"/>
    <numFmt numFmtId="207" formatCode="&quot;L.&quot;\ #,##0.00;\-&quot;L.&quot;\ #,##0.00"/>
    <numFmt numFmtId="208" formatCode="_-&quot;L.&quot;\ * #,##0.00_-;\-&quot;L.&quot;\ * #,##0.00_-;_-&quot;L.&quot;\ * &quot;-&quot;??_-;_-@_-"/>
    <numFmt numFmtId="209" formatCode="0.000000%"/>
    <numFmt numFmtId="210" formatCode="#,##0.000;\(#,##0.000\)"/>
    <numFmt numFmtId="211" formatCode="0.0%;\(#.#%\)"/>
    <numFmt numFmtId="212" formatCode="\€_(#,##0.00_);\€\(#,##0.00\);\€_(0.00_);@_)"/>
    <numFmt numFmtId="213" formatCode="0_)"/>
    <numFmt numFmtId="214" formatCode="#,##0_)\x;\(#,##0\)\x;0_)\x;@_)_x"/>
    <numFmt numFmtId="215" formatCode="#,##0.0_)\x;\(#,##0.0\)\x"/>
    <numFmt numFmtId="216" formatCode="#,##0.00_)\x;\(#,##0.00\)\x"/>
    <numFmt numFmtId="217" formatCode="0.000000000"/>
    <numFmt numFmtId="218" formatCode="0.00&quot;x&quot;"/>
    <numFmt numFmtId="219" formatCode="#,##0.000000_);\(#,##0.000000\)"/>
    <numFmt numFmtId="220" formatCode="#,##0.0&quot;x&quot;\ ;\(#,##0.0\)&quot;x&quot;"/>
    <numFmt numFmtId="221" formatCode="#,##0.0_)\x;\(#,##0.0\)\x;0.0_)\x;@_)_x"/>
    <numFmt numFmtId="222" formatCode="#,##0\ &quot;Pta&quot;;\-#,##0\ &quot;Pta&quot;"/>
    <numFmt numFmtId="223" formatCode="0.00_)"/>
    <numFmt numFmtId="224" formatCode="\$#,##0;\(\$#,##0\)"/>
    <numFmt numFmtId="225" formatCode="General_)"/>
    <numFmt numFmtId="226" formatCode="#,##0_)_x;\(#,##0\)_x;0_)_x;@_)_x"/>
    <numFmt numFmtId="227" formatCode="#,##0.00000000_);\(#,##0.00000000\)"/>
    <numFmt numFmtId="228" formatCode="&quot;£m&quot;\ 0"/>
    <numFmt numFmtId="229" formatCode="#,##0\ ;\(#,##0\)"/>
    <numFmt numFmtId="230" formatCode="&quot;£&quot;#,##0.00;[Red]\-&quot;£&quot;#,##0.00"/>
    <numFmt numFmtId="231" formatCode="0.0000000000000%"/>
    <numFmt numFmtId="232" formatCode="#,##0.0_)_x;\(#,##0.0\)_x;0.0_)_x;@_)_x"/>
    <numFmt numFmtId="233" formatCode="#,##0.0_);[Red]\(#,##0.0\)"/>
    <numFmt numFmtId="234" formatCode="mm/dd/yy"/>
    <numFmt numFmtId="235" formatCode="0.0_)\%;\(0.0\)\%"/>
    <numFmt numFmtId="236" formatCode="0.0_)%;\(0.0\)%"/>
    <numFmt numFmtId="237" formatCode="_-* #,##0.000\ _P_t_s_-;\-* #,##0.000\ _P_t_s_-;_-* &quot;-&quot;??\ _P_t_s_-;_-@_-"/>
    <numFmt numFmtId="238" formatCode="&quot;£ &quot;#,##0.00;[Red]\-&quot;£ &quot;#,##0.00"/>
    <numFmt numFmtId="239" formatCode="_-&quot;£&quot;* #,##0_-;\-&quot;£&quot;* #,##0_-;_-&quot;£&quot;* &quot;-&quot;_-;_-@_-"/>
    <numFmt numFmtId="240" formatCode="#,##0.000"/>
    <numFmt numFmtId="241" formatCode="_-* #,##0\ _€_-;\-* #,##0\ _€_-;_-* &quot;-&quot;\ _€_-;_-@_-"/>
    <numFmt numFmtId="242" formatCode="_-* #,##0_-;\-* #,##0_-;_-* &quot;-&quot;_-;_-@_-"/>
    <numFmt numFmtId="243" formatCode="&quot;£&quot;#,##0.0_);[Red]\(&quot;£&quot;#,##0.0\)"/>
    <numFmt numFmtId="244" formatCode="0.0000%"/>
    <numFmt numFmtId="245" formatCode="#,##0.0_)_%;\(#,##0.0\)_%"/>
    <numFmt numFmtId="246" formatCode="#,##0;\(#,##0\)"/>
    <numFmt numFmtId="247" formatCode="#,##0.000_);\(#,##0.000\)"/>
    <numFmt numFmtId="248" formatCode="0.00_);[Red]\(0.00\)"/>
    <numFmt numFmtId="249" formatCode="#,##0.0&quot;¢&quot;;\-#,##0.0&quot;¢&quot;"/>
    <numFmt numFmtId="250" formatCode="\£\ #,##0_);[Red]\(\£\ #,##0\)"/>
    <numFmt numFmtId="251" formatCode="\¥\ #,##0_);[Red]\(\¥\ #,##0\)"/>
    <numFmt numFmtId="252" formatCode="0.0%;\-0.0%;#"/>
    <numFmt numFmtId="253" formatCode="0.00\x"/>
    <numFmt numFmtId="254" formatCode="0.0\x"/>
    <numFmt numFmtId="255" formatCode="0_);\(0\)"/>
    <numFmt numFmtId="256" formatCode="#,##0.0&quot;x&quot;;\-#,##0.0&quot;x&quot;"/>
    <numFmt numFmtId="257" formatCode="0\ \ "/>
    <numFmt numFmtId="258" formatCode="#,##0\ \ "/>
    <numFmt numFmtId="259" formatCode="0&quot;A&quot;"/>
    <numFmt numFmtId="260" formatCode="0\A"/>
    <numFmt numFmtId="261" formatCode="_ &quot;\&quot;* #,##0.00_ ;_ &quot;\&quot;* \-#,##0.00_ ;_ &quot;\&quot;* &quot;-&quot;??_ ;_ @_ "/>
    <numFmt numFmtId="262" formatCode="_ * #,##0_ ;_ * \(#,##0\)_ ;_ * &quot;-&quot;??_ ;_ @_ "/>
    <numFmt numFmtId="263" formatCode="0.0_);\(0.0\)"/>
    <numFmt numFmtId="264" formatCode="_-* #,##0_-;\-* #,##0_-;_-* &quot;-&quot;??_-;_-@_-"/>
    <numFmt numFmtId="265" formatCode="_ * #,##0_ ;_ * \-#,##0_ ;_ * &quot;-&quot;_ ;_ @_ "/>
    <numFmt numFmtId="266" formatCode="_ * #,##0.00_ ;_ * \-#,##0.00_ ;_ * &quot;-&quot;??_ ;_ @_ "/>
    <numFmt numFmtId="267" formatCode="0.0%_);\(0.0%\)"/>
    <numFmt numFmtId="268" formatCode="mmm"/>
    <numFmt numFmtId="269" formatCode="#,##0_);\(#,##0\);\-_);"/>
    <numFmt numFmtId="270" formatCode="#,##0_);\(#,##0\);\-_)"/>
    <numFmt numFmtId="271" formatCode="\£#,##0_);\(\£#,##0\)"/>
    <numFmt numFmtId="272" formatCode="\•\ \ @"/>
    <numFmt numFmtId="273" formatCode="#,##0;\-#,##0;&quot;-&quot;"/>
    <numFmt numFmtId="274" formatCode="&quot;开&quot;;&quot;开&quot;;&quot;关&quot;"/>
    <numFmt numFmtId="275" formatCode="&quot;?&quot;;&quot;?&quot;;&quot;?&quot;"/>
    <numFmt numFmtId="276" formatCode="&quot;RM&quot;#,##0_);\(&quot;RM&quot;#,##0\)"/>
    <numFmt numFmtId="277" formatCode="_(* #,##0.0_);_(* \(#,##0.0\);_(* &quot;-&quot;_);_(@_)"/>
    <numFmt numFmtId="278" formatCode="0.00;[Red]0.00"/>
    <numFmt numFmtId="279" formatCode="#,##0,"/>
    <numFmt numFmtId="280" formatCode="0.0&quot;%&quot;"/>
    <numFmt numFmtId="281" formatCode="#,##0.00_);[Red]\-#,##0.00_);0.00_);@_)"/>
    <numFmt numFmtId="282" formatCode="0.000_)"/>
    <numFmt numFmtId="283" formatCode="0.00%\,\(0.00%\)"/>
    <numFmt numFmtId="284" formatCode="_-* #,##0\ _D_M_-;\-* #,##0\ _D_M_-;_-* &quot;-&quot;\ _D_M_-;_-@_-"/>
    <numFmt numFmtId="285" formatCode="_(* #,##0,_);[Red]_(* \(#,##0,\);_(@_)"/>
    <numFmt numFmtId="286" formatCode="\$#,##0.00"/>
    <numFmt numFmtId="287" formatCode="#,##0_%_);\(#,##0\)_%;#,##0_%_);@_%_)"/>
    <numFmt numFmtId="288" formatCode="#,##0_%_);\(#,##0\)_%;**;@_%_)"/>
    <numFmt numFmtId="289" formatCode="_-* #,##0.000_-;\-* #,##0.000_-;_-* &quot;-&quot;???_-;_-@_-"/>
    <numFmt numFmtId="290" formatCode="_-&quot;£&quot;* #,##0.00_-;\-&quot;£&quot;* #,##0.00_-;_-&quot;£&quot;* &quot;-&quot;??_-;_-@_-"/>
    <numFmt numFmtId="291" formatCode="_(* #,##0,_);_(* \(#,##0,\);_(* &quot;-&quot;??_);_(@_)"/>
    <numFmt numFmtId="292" formatCode="#,##0.0000000;[Red]\(#,##0.0000000\)"/>
    <numFmt numFmtId="293" formatCode="_-&quot;$&quot;* #,##0.00_-;\-&quot;$&quot;* #,##0.00_-;_-&quot;$&quot;* &quot;-&quot;??_-;_-@_-"/>
    <numFmt numFmtId="294" formatCode="_(* #,##0.000_);_(* \(#,##0.000\);_(* &quot;-&quot;??_);_(@_)"/>
    <numFmt numFmtId="295" formatCode="&quot;$&quot;#,##0;\-&quot;$&quot;#,##0"/>
    <numFmt numFmtId="296" formatCode="_-* #,##0.00\ _D_M_-;\-* #,##0.00\ _D_M_-;_-* &quot;-&quot;??\ _D_M_-;_-@_-"/>
    <numFmt numFmtId="297" formatCode="[&gt;=1000000]#,###,,&quot; m&quot;;[&gt;=1000]#,###,&quot; k&quot;;#,##0"/>
    <numFmt numFmtId="298" formatCode="0.0\ \x"/>
    <numFmt numFmtId="299" formatCode="* _(#,##0.00_);[Red]* \(#,##0.00\);* _(&quot;-&quot;?_);@_)"/>
    <numFmt numFmtId="300" formatCode="_-* #,##0\ &quot;DM&quot;_-;\-* #,##0\ &quot;DM&quot;_-;_-* &quot;-&quot;\ &quot;DM&quot;_-;_-@_-"/>
    <numFmt numFmtId="301" formatCode="#,##0.00;\-#,##0.00;&quot;-&quot;"/>
    <numFmt numFmtId="302" formatCode="_-* #,##0.0000\ _D_M_-;\-* #,##0.0000\ _D_M_-;_-* &quot;-&quot;?????\ _D_M_-;_-@_-"/>
    <numFmt numFmtId="303" formatCode="&quot;£&quot;#,##0_%_);\(&quot;£&quot;#,##0\)_%;&quot;£&quot;#,##0_%_);@_%_)"/>
    <numFmt numFmtId="304" formatCode="_-&quot;ر.س.&quot;\ * #,##0.00_-;_-&quot;ر.س.&quot;\ * #,##0.00\-;_-&quot;ر.س.&quot;\ * &quot;-&quot;??_-;_-@_-"/>
    <numFmt numFmtId="305" formatCode="_-* #,##0.00\ &quot;DM&quot;_-;\-* #,##0.00\ &quot;DM&quot;_-;_-* &quot;-&quot;??\ &quot;DM&quot;_-;_-@_-"/>
    <numFmt numFmtId="306" formatCode="\$\ * _(#,##0_);[Red]\$\ * \(#,##0\);\$\ * _(&quot;-&quot;?_);@_)"/>
    <numFmt numFmtId="307" formatCode="\$\ * _(#,##0.00_);[Red]\$\ * \(#,##0.00\);\$\ * _(&quot;-&quot;?_);@_)"/>
    <numFmt numFmtId="308" formatCode="\$_(#,##0_);\$\(#,##0\)"/>
    <numFmt numFmtId="309" formatCode="\€\ * _(#,##0_);[Red]\€\ * \(#,##0\);\€\ * _(&quot;-&quot;?_);@_)"/>
    <numFmt numFmtId="310" formatCode="\€\ * _(#,##0.00_);[Red]\€\ * \(#,##0.00\);\€\ * _(&quot;-&quot;?_);@_)"/>
    <numFmt numFmtId="311" formatCode="\£\ * _(#,##0_);[Red]\£\ * \(#,##0\);\£\ * _(&quot;-&quot;?_);@_)"/>
    <numFmt numFmtId="312" formatCode="\£\ * _(#,##0.00_);[Red]\£\ * \(#,##0.00\);\£\ * _(&quot;-&quot;?_);@_)"/>
    <numFmt numFmtId="313" formatCode="&quot;€&quot;_(#,##0.0_);&quot;€&quot;\(#,##0.0\)"/>
    <numFmt numFmtId="314" formatCode="_(&quot;£&quot;\ #,##0.0_);_(&quot;£&quot;\ \(#,##0.0\);_(* &quot;-&quot;??_);_(@_)"/>
    <numFmt numFmtId="315" formatCode="_(&quot;£&quot;\ #,##0.00_);_(&quot;£&quot;\ \(#,##0.00\);_(* &quot;-&quot;??_);_(@_)"/>
    <numFmt numFmtId="316" formatCode="&quot;_&quot;\(#,##0.0_);&quot;€&quot;\(#,##0.0\)"/>
    <numFmt numFmtId="317" formatCode="yyyy_)"/>
    <numFmt numFmtId="318" formatCode="mmm\ yy_)"/>
    <numFmt numFmtId="319" formatCode="m/d/yy_%_)"/>
    <numFmt numFmtId="320" formatCode="dd\ mmm\ yyyy"/>
    <numFmt numFmtId="321" formatCode="#."/>
    <numFmt numFmtId="322" formatCode="0.000\ ;\-0.000\ "/>
    <numFmt numFmtId="323" formatCode="###0.0_);\(###0.0\)"/>
    <numFmt numFmtId="324" formatCode="\$0.00;\(\$0.00\)"/>
    <numFmt numFmtId="325" formatCode="0_%_);\(0\)_%;0_%_);@_%_)"/>
    <numFmt numFmtId="326" formatCode="#,##0\ \ \ ;\(#,##0\)\ "/>
    <numFmt numFmtId="327" formatCode="#,###.#;\(#,###.#\)"/>
    <numFmt numFmtId="328" formatCode="#,##0.0;\(#,##0.0\)"/>
    <numFmt numFmtId="329" formatCode="#,##0.0\x;\(#,##0.0\x\)"/>
    <numFmt numFmtId="330" formatCode="_-* #,##0\ _z_l_-;\-* #,##0\ _z_l_-;_-* &quot;-&quot;\ _z_l_-;_-@_-"/>
    <numFmt numFmtId="331" formatCode="_-* #,##0.00\ _z_l_-;\-* #,##0.00\ _z_l_-;_-* &quot;-&quot;??\ _z_l_-;_-@_-"/>
    <numFmt numFmtId="332" formatCode="0&quot;E&quot;"/>
    <numFmt numFmtId="333" formatCode="0.0&quot;  &quot;"/>
    <numFmt numFmtId="334" formatCode="_(* #,##0.0_%_);_(* \(#,##0.0_%\);_(* &quot; - &quot;_%_);_(@_)"/>
    <numFmt numFmtId="335" formatCode="_(* #,##0.0%_);_(* \(#,##0.0%\);_(* &quot; - &quot;\%_);_(@_)"/>
    <numFmt numFmtId="336" formatCode="_(* #,##0_);_(* \(#,##0\);_(* &quot; - &quot;_);_(@_)"/>
    <numFmt numFmtId="337" formatCode="_(* #,##0.0_);_(* \(#,##0.0\);_(* &quot; - &quot;_);_(@_)"/>
    <numFmt numFmtId="338" formatCode="_(* #,##0.00_);_(* \(#,##0.00\);_(* &quot; - &quot;_);_(@_)"/>
    <numFmt numFmtId="339" formatCode="_(* #,##0.000_);_(* \(#,##0.000\);_(* &quot; - &quot;_);_(@_)"/>
    <numFmt numFmtId="340" formatCode="#,##0;\(#,##0\);&quot;-&quot;"/>
    <numFmt numFmtId="341" formatCode="#,##0;;"/>
    <numFmt numFmtId="342" formatCode="#,##0%_);[Red]\(#,##0%\)"/>
    <numFmt numFmtId="343" formatCode="#,##0\ \ \ \ \ \ ;\(#,##0.00\)\ \ "/>
    <numFmt numFmtId="344" formatCode="_([$€-2]* #,##0.00_);_([$€-2]* \(#,##0.00\);_([$€-2]* &quot;-&quot;??_)"/>
    <numFmt numFmtId="345" formatCode="#,##0.00000;[Red]\(#,##0.00000\)"/>
    <numFmt numFmtId="346" formatCode="#,##0.0000;[Red]\(#,##0.0000\)"/>
    <numFmt numFmtId="347" formatCode="#,##0.00;\(#,##0.00\)"/>
    <numFmt numFmtId="348" formatCode="#,##0.0000"/>
    <numFmt numFmtId="349" formatCode="_-* #,##0.00_-;[Red]\ \(#,##0.00\);_-* &quot;-&quot;??_-;_-@_-"/>
    <numFmt numFmtId="350" formatCode="#,##0.00;[Red]\(#,##0.00\)"/>
    <numFmt numFmtId="351" formatCode="_-* #,##0.0_-;\-* #,##0.0_-;_-* &quot;-&quot;??_-;_-@_-"/>
    <numFmt numFmtId="352" formatCode="&quot;$&quot;#,##0.0000_);\(&quot;$&quot;#,##0.0000\)"/>
    <numFmt numFmtId="353" formatCode="_-&quot;L.&quot;\ * #,##0_-;\-&quot;L.&quot;\ * #,##0_-;_-&quot;L.&quot;\ * &quot;-&quot;_-;_-@_-"/>
    <numFmt numFmtId="354" formatCode="[&gt;9.9]0;[&gt;0]0.0;\-;"/>
    <numFmt numFmtId="355" formatCode="_(&quot;$&quot;* #,##0.0_);_(&quot;$&quot;* \(#,##0.0\);_(&quot;$&quot;* &quot;-&quot;??_);_(@_)"/>
    <numFmt numFmtId="356" formatCode="mm/dd/yy_)"/>
  </numFmts>
  <fonts count="34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indexed="8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.VnTime"/>
      <family val="2"/>
    </font>
    <font>
      <sz val="10"/>
      <name val="Geneva"/>
      <family val="2"/>
    </font>
    <font>
      <sz val="12"/>
      <name val="宋体"/>
      <family val="3"/>
      <charset val="134"/>
    </font>
    <font>
      <sz val="14"/>
      <name val="System"/>
      <family val="2"/>
      <charset val="178"/>
    </font>
    <font>
      <sz val="10"/>
      <color indexed="8"/>
      <name val="MS Sans Serif"/>
      <family val="2"/>
    </font>
    <font>
      <sz val="12"/>
      <name val="Weiss"/>
    </font>
    <font>
      <sz val="10"/>
      <name val="Times New Roman"/>
      <family val="1"/>
      <charset val="178"/>
    </font>
    <font>
      <u/>
      <sz val="6"/>
      <color indexed="8"/>
      <name val="MS Sans Serif"/>
      <family val="2"/>
      <charset val="178"/>
    </font>
    <font>
      <sz val="9"/>
      <name val="Arial"/>
      <family val="2"/>
    </font>
    <font>
      <sz val="9"/>
      <name val="Arial"/>
      <family val="2"/>
      <charset val="178"/>
    </font>
    <font>
      <sz val="10"/>
      <name val="Arial"/>
      <family val="2"/>
      <charset val="162"/>
    </font>
    <font>
      <sz val="12"/>
      <name val="Times New Roman"/>
      <family val="1"/>
    </font>
    <font>
      <sz val="10"/>
      <name val="Arial"/>
      <family val="2"/>
      <charset val="178"/>
    </font>
    <font>
      <sz val="10"/>
      <name val="Helvetica"/>
      <family val="2"/>
    </font>
    <font>
      <sz val="10"/>
      <name val="Helvetica"/>
      <family val="2"/>
      <charset val="178"/>
    </font>
    <font>
      <sz val="10"/>
      <name val="Geneva"/>
    </font>
    <font>
      <sz val="10"/>
      <name val="Geneva"/>
      <charset val="178"/>
    </font>
    <font>
      <sz val="10"/>
      <name val="Tahoma"/>
      <family val="2"/>
      <charset val="186"/>
    </font>
    <font>
      <sz val="12"/>
      <name val="Times New Roman"/>
      <family val="1"/>
      <charset val="178"/>
    </font>
    <font>
      <sz val="10"/>
      <name val="FrutigerNext LT Regular"/>
      <family val="2"/>
    </font>
    <font>
      <sz val="10"/>
      <name val="FrutigerNext LT Regular"/>
      <family val="2"/>
      <charset val="178"/>
    </font>
    <font>
      <sz val="10"/>
      <name val="Helv"/>
    </font>
    <font>
      <sz val="10"/>
      <name val="Helv"/>
      <charset val="178"/>
    </font>
    <font>
      <b/>
      <sz val="8"/>
      <name val="Arial"/>
      <family val="2"/>
    </font>
    <font>
      <sz val="8"/>
      <name val="Arial"/>
      <family val="2"/>
    </font>
    <font>
      <sz val="10"/>
      <color indexed="8"/>
      <name val="MS Sans Serif"/>
      <family val="2"/>
      <charset val="178"/>
    </font>
    <font>
      <b/>
      <i/>
      <sz val="10"/>
      <name val="GillSans"/>
      <family val="2"/>
    </font>
    <font>
      <b/>
      <i/>
      <sz val="10"/>
      <name val="GillSans"/>
    </font>
    <font>
      <b/>
      <i/>
      <sz val="10"/>
      <name val="GillSans"/>
      <family val="2"/>
      <charset val="178"/>
    </font>
    <font>
      <sz val="10"/>
      <color indexed="16"/>
      <name val="Arial"/>
      <family val="2"/>
    </font>
    <font>
      <sz val="9"/>
      <name val="ﾀﾞｯﾁ"/>
      <family val="3"/>
      <charset val="128"/>
    </font>
    <font>
      <sz val="11"/>
      <color indexed="8"/>
      <name val="Calibri"/>
      <family val="2"/>
    </font>
    <font>
      <sz val="14"/>
      <name val="??"/>
      <family val="3"/>
    </font>
    <font>
      <sz val="11"/>
      <name val="??"/>
      <family val="3"/>
    </font>
    <font>
      <sz val="12"/>
      <name val="바탕체"/>
      <family val="3"/>
      <charset val="129"/>
    </font>
    <font>
      <sz val="12"/>
      <name val="???"/>
      <family val="3"/>
      <charset val="129"/>
    </font>
    <font>
      <u/>
      <sz val="10"/>
      <color indexed="36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178"/>
    </font>
    <font>
      <sz val="10"/>
      <name val="Bembo (DFS)"/>
    </font>
    <font>
      <sz val="9"/>
      <name val="Helv"/>
      <family val="2"/>
    </font>
    <font>
      <sz val="10"/>
      <name val="Helv"/>
      <family val="2"/>
    </font>
    <font>
      <b/>
      <sz val="16"/>
      <color indexed="9"/>
      <name val="Arial Unicode MS"/>
      <family val="2"/>
    </font>
    <font>
      <sz val="10"/>
      <name val="Helv"/>
      <family val="2"/>
      <charset val="178"/>
    </font>
    <font>
      <b/>
      <sz val="16"/>
      <color indexed="9"/>
      <name val="Arial Unicode MS"/>
      <family val="2"/>
      <charset val="178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Geneva"/>
      <family val="2"/>
      <charset val="178"/>
    </font>
    <font>
      <sz val="10"/>
      <color indexed="8"/>
      <name val="Arial"/>
      <family val="2"/>
    </font>
    <font>
      <sz val="10"/>
      <color indexed="8"/>
      <name val="Arial"/>
      <family val="2"/>
      <charset val="178"/>
    </font>
    <font>
      <b/>
      <sz val="10"/>
      <color indexed="9"/>
      <name val="Arial"/>
      <family val="2"/>
    </font>
    <font>
      <b/>
      <sz val="10"/>
      <color indexed="9"/>
      <name val="Arial"/>
      <family val="2"/>
      <charset val="178"/>
    </font>
    <font>
      <sz val="10"/>
      <name val="FuturaA Bk BT"/>
      <family val="2"/>
    </font>
    <font>
      <sz val="10"/>
      <name val="FuturaA Bk BT"/>
      <family val="2"/>
      <charset val="178"/>
    </font>
    <font>
      <sz val="11"/>
      <name val="Arial"/>
      <family val="2"/>
    </font>
    <font>
      <sz val="11"/>
      <name val="Arial"/>
      <family val="2"/>
      <charset val="178"/>
    </font>
    <font>
      <sz val="8"/>
      <name val="Arial"/>
      <family val="2"/>
      <charset val="178"/>
    </font>
    <font>
      <sz val="14"/>
      <name val="System"/>
      <family val="2"/>
    </font>
    <font>
      <sz val="12"/>
      <name val="???"/>
      <family val="1"/>
      <charset val="255"/>
    </font>
    <font>
      <b/>
      <sz val="22"/>
      <color indexed="18"/>
      <name val="Arial"/>
      <family val="2"/>
    </font>
    <font>
      <b/>
      <sz val="22"/>
      <color indexed="18"/>
      <name val="Arial"/>
      <family val="2"/>
      <charset val="178"/>
    </font>
    <font>
      <sz val="8"/>
      <name val="Palatino"/>
      <family val="1"/>
    </font>
    <font>
      <sz val="12"/>
      <name val="바탕체"/>
      <family val="1"/>
      <charset val="129"/>
    </font>
    <font>
      <sz val="12"/>
      <name val="???"/>
      <family val="1"/>
      <charset val="129"/>
    </font>
    <font>
      <u/>
      <sz val="11"/>
      <color indexed="12"/>
      <name val="Calibri"/>
      <family val="2"/>
    </font>
    <font>
      <sz val="10"/>
      <name val="MS Sans Serif"/>
      <family val="2"/>
      <charset val="178"/>
    </font>
    <font>
      <b/>
      <sz val="14"/>
      <color indexed="18"/>
      <name val="Arial"/>
      <family val="2"/>
    </font>
    <font>
      <b/>
      <sz val="14"/>
      <color indexed="18"/>
      <name val="Arial"/>
      <family val="2"/>
      <charset val="178"/>
    </font>
    <font>
      <sz val="9"/>
      <color indexed="8"/>
      <name val="Arial"/>
      <family val="2"/>
    </font>
    <font>
      <sz val="9"/>
      <color indexed="12"/>
      <name val="Arial"/>
      <family val="2"/>
    </font>
    <font>
      <sz val="9"/>
      <color indexed="12"/>
      <name val="Arial"/>
      <family val="2"/>
      <charset val="178"/>
    </font>
    <font>
      <sz val="9"/>
      <color indexed="8"/>
      <name val="Arial"/>
      <family val="2"/>
      <charset val="178"/>
    </font>
    <font>
      <sz val="12"/>
      <color indexed="8"/>
      <name val="Arial"/>
      <family val="2"/>
    </font>
    <font>
      <sz val="12"/>
      <color indexed="8"/>
      <name val="Arial"/>
      <family val="2"/>
      <charset val="178"/>
    </font>
    <font>
      <b/>
      <sz val="10"/>
      <color indexed="18"/>
      <name val="Arial"/>
      <family val="2"/>
    </font>
    <font>
      <b/>
      <sz val="10"/>
      <color indexed="18"/>
      <name val="Arial"/>
      <family val="2"/>
      <charset val="178"/>
    </font>
    <font>
      <b/>
      <sz val="10"/>
      <color indexed="62"/>
      <name val="Arial"/>
      <family val="2"/>
    </font>
    <font>
      <b/>
      <sz val="10"/>
      <color indexed="62"/>
      <name val="Arial"/>
      <family val="2"/>
      <charset val="178"/>
    </font>
    <font>
      <b/>
      <u val="singleAccounting"/>
      <sz val="10"/>
      <color indexed="18"/>
      <name val="Arial"/>
      <family val="2"/>
    </font>
    <font>
      <b/>
      <u val="singleAccounting"/>
      <sz val="10"/>
      <color indexed="18"/>
      <name val="Arial"/>
      <family val="2"/>
      <charset val="178"/>
    </font>
    <font>
      <b/>
      <u val="singleAccounting"/>
      <sz val="10"/>
      <color indexed="62"/>
      <name val="Arial"/>
      <family val="2"/>
    </font>
    <font>
      <b/>
      <u val="singleAccounting"/>
      <sz val="10"/>
      <color indexed="62"/>
      <name val="Arial"/>
      <family val="2"/>
      <charset val="178"/>
    </font>
    <font>
      <u/>
      <sz val="11"/>
      <color indexed="12"/>
      <name val="Calibri"/>
      <family val="2"/>
      <charset val="178"/>
    </font>
    <font>
      <sz val="12"/>
      <name val="Arial"/>
      <family val="2"/>
    </font>
    <font>
      <sz val="12"/>
      <name val="DTMLetterRegular"/>
    </font>
    <font>
      <sz val="8"/>
      <name val="Times"/>
      <family val="1"/>
    </font>
    <font>
      <sz val="11"/>
      <name val="¾©"/>
      <family val="1"/>
    </font>
    <font>
      <sz val="10"/>
      <name val="MS Sans Serif"/>
      <family val="2"/>
    </font>
    <font>
      <u/>
      <sz val="11"/>
      <color indexed="20"/>
      <name val="Calibri"/>
      <family val="2"/>
    </font>
    <font>
      <sz val="12"/>
      <name val="宋体"/>
      <charset val="134"/>
    </font>
    <font>
      <b/>
      <sz val="10"/>
      <name val="Calibri"/>
      <family val="2"/>
    </font>
    <font>
      <sz val="6"/>
      <name val="MS Sans Serif"/>
      <family val="2"/>
      <charset val="178"/>
    </font>
    <font>
      <u/>
      <sz val="11"/>
      <color indexed="20"/>
      <name val="Calibri"/>
      <family val="2"/>
      <charset val="178"/>
    </font>
    <font>
      <b/>
      <u/>
      <sz val="14"/>
      <color indexed="8"/>
      <name val=".VnBook-AntiquaH"/>
      <family val="2"/>
    </font>
    <font>
      <u/>
      <sz val="6"/>
      <name val="MS Sans Serif"/>
      <family val="2"/>
      <charset val="178"/>
    </font>
    <font>
      <b/>
      <sz val="11"/>
      <name val="Book Antiqua"/>
      <family val="1"/>
    </font>
    <font>
      <sz val="12"/>
      <name val="¹????¼"/>
      <family val="1"/>
      <charset val="129"/>
    </font>
    <font>
      <sz val="12"/>
      <name val="¹ÙÅÁÃ¼"/>
      <family val="1"/>
      <charset val="129"/>
    </font>
    <font>
      <i/>
      <sz val="12"/>
      <color indexed="8"/>
      <name val=".VnBook-AntiquaH"/>
      <family val="2"/>
    </font>
    <font>
      <sz val="10"/>
      <color theme="1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.VnTime"/>
      <family val="2"/>
    </font>
    <font>
      <sz val="11"/>
      <color indexed="9"/>
      <name val="Calibri"/>
      <family val="2"/>
    </font>
    <font>
      <sz val="10"/>
      <color theme="0"/>
      <name val="Calibri"/>
      <family val="2"/>
    </font>
    <font>
      <sz val="12"/>
      <name val="Helv"/>
    </font>
    <font>
      <sz val="12"/>
      <name val="Helv"/>
      <family val="2"/>
    </font>
    <font>
      <sz val="11"/>
      <color theme="0"/>
      <name val="Calibri"/>
      <family val="2"/>
      <charset val="178"/>
      <scheme val="minor"/>
    </font>
    <font>
      <b/>
      <sz val="10"/>
      <color indexed="17"/>
      <name val="Arial"/>
      <family val="2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name val="µ¸¿ò"/>
      <family val="3"/>
    </font>
    <font>
      <sz val="12"/>
      <color indexed="10"/>
      <name val="Georgia"/>
      <family val="1"/>
      <charset val="178"/>
    </font>
    <font>
      <sz val="8"/>
      <name val="Times New Roman"/>
      <family val="1"/>
    </font>
    <font>
      <sz val="10"/>
      <name val="Arial Narrow"/>
      <family val="2"/>
    </font>
    <font>
      <sz val="10"/>
      <color indexed="47"/>
      <name val="Assumption"/>
    </font>
    <font>
      <sz val="10"/>
      <color indexed="10"/>
      <name val="Times New Roman"/>
      <family val="1"/>
    </font>
    <font>
      <b/>
      <i/>
      <u/>
      <sz val="10"/>
      <color indexed="8"/>
      <name val="Arial"/>
      <family val="2"/>
    </font>
    <font>
      <b/>
      <i/>
      <sz val="10"/>
      <name val="Arial"/>
      <family val="2"/>
    </font>
    <font>
      <sz val="11"/>
      <color indexed="10"/>
      <name val="Calibri"/>
      <family val="2"/>
    </font>
    <font>
      <sz val="12"/>
      <color indexed="12"/>
      <name val="Arial"/>
      <family val="2"/>
    </font>
    <font>
      <sz val="10"/>
      <color indexed="9"/>
      <name val="Gill Sans MT"/>
      <family val="2"/>
    </font>
    <font>
      <sz val="10"/>
      <color indexed="9"/>
      <name val="Gill Sans MT"/>
      <family val="2"/>
      <charset val="238"/>
    </font>
    <font>
      <b/>
      <sz val="10"/>
      <color indexed="9"/>
      <name val="Gill Sans MT"/>
      <family val="2"/>
    </font>
    <font>
      <sz val="10"/>
      <color rgb="FF9C0006"/>
      <name val="Calibri"/>
      <family val="2"/>
    </font>
    <font>
      <sz val="11"/>
      <color indexed="16"/>
      <name val="Calibri"/>
      <family val="2"/>
    </font>
    <font>
      <sz val="11"/>
      <color indexed="20"/>
      <name val="Calibri"/>
      <family val="2"/>
    </font>
    <font>
      <b/>
      <sz val="8"/>
      <color indexed="9"/>
      <name val="Arial"/>
      <family val="2"/>
    </font>
    <font>
      <u/>
      <sz val="8.25"/>
      <color indexed="36"/>
      <name val="Arial"/>
      <family val="2"/>
    </font>
    <font>
      <b/>
      <sz val="18"/>
      <color indexed="58"/>
      <name val="Arial"/>
      <family val="2"/>
    </font>
    <font>
      <sz val="7"/>
      <name val="Helv"/>
      <charset val="178"/>
    </font>
    <font>
      <strike/>
      <sz val="8"/>
      <name val="Arial"/>
      <family val="2"/>
    </font>
    <font>
      <sz val="8"/>
      <color indexed="8"/>
      <name val="Arial"/>
      <family val="2"/>
    </font>
    <font>
      <sz val="10"/>
      <color indexed="9"/>
      <name val="MS Sans Serif"/>
      <family val="2"/>
      <charset val="178"/>
    </font>
    <font>
      <sz val="6"/>
      <color indexed="9"/>
      <name val="MS Serif"/>
      <family val="1"/>
      <charset val="178"/>
    </font>
    <font>
      <sz val="10"/>
      <color indexed="12"/>
      <name val="Times New Roman"/>
      <family val="1"/>
    </font>
    <font>
      <sz val="10"/>
      <color indexed="12"/>
      <name val="MS Sans Serif"/>
      <family val="2"/>
      <charset val="178"/>
    </font>
    <font>
      <sz val="6"/>
      <color indexed="12"/>
      <name val="MS Sans Serif"/>
      <family val="2"/>
      <charset val="178"/>
    </font>
    <font>
      <u/>
      <sz val="6"/>
      <color indexed="12"/>
      <name val="MS Sans Serif"/>
      <family val="2"/>
      <charset val="178"/>
    </font>
    <font>
      <b/>
      <sz val="9"/>
      <color indexed="12"/>
      <name val="Arial"/>
      <family val="2"/>
    </font>
    <font>
      <sz val="8"/>
      <color indexed="18"/>
      <name val="Helvetica"/>
      <family val="2"/>
    </font>
    <font>
      <sz val="12"/>
      <name val="Tms Rmn"/>
      <family val="1"/>
    </font>
    <font>
      <sz val="12"/>
      <name val="Tms Rmn"/>
    </font>
    <font>
      <b/>
      <sz val="12"/>
      <name val="Times New Roman"/>
      <family val="1"/>
    </font>
    <font>
      <b/>
      <sz val="10"/>
      <name val="Arial Rounded MT Bold"/>
      <family val="2"/>
    </font>
    <font>
      <b/>
      <sz val="9"/>
      <name val="Arial"/>
      <family val="2"/>
    </font>
    <font>
      <b/>
      <sz val="8"/>
      <color indexed="8"/>
      <name val="Arial"/>
      <family val="2"/>
    </font>
    <font>
      <b/>
      <sz val="10"/>
      <name val="MS Sans Serif"/>
      <family val="2"/>
    </font>
    <font>
      <b/>
      <sz val="10"/>
      <name val="MS Sans Serif"/>
      <family val="2"/>
      <charset val="178"/>
    </font>
    <font>
      <u val="singleAccounting"/>
      <sz val="10"/>
      <name val="Arial"/>
      <family val="2"/>
    </font>
    <font>
      <b/>
      <sz val="10"/>
      <color indexed="19"/>
      <name val="MS Sans Serif"/>
      <family val="2"/>
    </font>
    <font>
      <sz val="12"/>
      <name val="±¼¸²Ã¼"/>
      <family val="3"/>
      <charset val="129"/>
    </font>
    <font>
      <sz val="12"/>
      <name val="System"/>
      <family val="2"/>
    </font>
    <font>
      <sz val="12"/>
      <name val="¹ÙÅÁÃ¼"/>
      <family val="1"/>
    </font>
    <font>
      <sz val="12"/>
      <name val="??"/>
      <charset val="134"/>
    </font>
    <font>
      <b/>
      <sz val="11"/>
      <color indexed="52"/>
      <name val="Calibri"/>
      <family val="2"/>
    </font>
    <font>
      <b/>
      <sz val="10"/>
      <color rgb="FFFA7D00"/>
      <name val="Calibri"/>
      <family val="2"/>
    </font>
    <font>
      <b/>
      <sz val="11"/>
      <color indexed="53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b/>
      <sz val="10"/>
      <name val="Palatino"/>
    </font>
    <font>
      <outline/>
      <sz val="14"/>
      <name val="N Helvetica Narrow"/>
    </font>
    <font>
      <b/>
      <sz val="10"/>
      <color theme="0"/>
      <name val="Calibri"/>
      <family val="2"/>
    </font>
    <font>
      <b/>
      <sz val="11"/>
      <color indexed="9"/>
      <name val="Calibri"/>
      <family val="2"/>
    </font>
    <font>
      <i/>
      <sz val="9"/>
      <color indexed="55"/>
      <name val="Arial"/>
      <family val="2"/>
    </font>
    <font>
      <i/>
      <sz val="8"/>
      <color indexed="10"/>
      <name val="Arial"/>
      <family val="2"/>
    </font>
    <font>
      <b/>
      <sz val="14"/>
      <color indexed="9"/>
      <name val="Times New Roman"/>
      <family val="1"/>
    </font>
    <font>
      <b/>
      <u/>
      <sz val="8"/>
      <name val="Arial"/>
      <family val="2"/>
    </font>
    <font>
      <sz val="11"/>
      <color indexed="12"/>
      <name val="Arial"/>
      <family val="2"/>
    </font>
    <font>
      <sz val="11"/>
      <name val="Tms Rmn"/>
    </font>
    <font>
      <b/>
      <sz val="8"/>
      <name val="Times New Roman"/>
      <family val="1"/>
    </font>
    <font>
      <b/>
      <sz val="14"/>
      <color indexed="9"/>
      <name val="Calibri"/>
      <family val="2"/>
    </font>
    <font>
      <sz val="11"/>
      <color theme="5" tint="-0.249977111117893"/>
      <name val="Calibri"/>
      <family val="2"/>
    </font>
    <font>
      <sz val="11"/>
      <color theme="1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4"/>
      <color theme="1"/>
      <name val="Calibri"/>
      <family val="2"/>
      <scheme val="minor"/>
    </font>
    <font>
      <sz val="11"/>
      <color indexed="8"/>
      <name val="Arial"/>
      <family val="2"/>
    </font>
    <font>
      <sz val="8"/>
      <name val="Helvetica"/>
      <family val="2"/>
    </font>
    <font>
      <sz val="10"/>
      <name val="BERNHARD"/>
      <family val="1"/>
    </font>
    <font>
      <i/>
      <sz val="10"/>
      <name val="Arial"/>
      <family val="2"/>
    </font>
    <font>
      <b/>
      <u/>
      <sz val="10"/>
      <color indexed="16"/>
      <name val="Arial"/>
      <family val="2"/>
    </font>
    <font>
      <b/>
      <sz val="24"/>
      <name val="Times New Roman"/>
      <family val="1"/>
    </font>
    <font>
      <b/>
      <sz val="12"/>
      <color indexed="62"/>
      <name val="Arial"/>
      <family val="2"/>
    </font>
    <font>
      <sz val="10"/>
      <name val="MS Serif"/>
      <family val="1"/>
      <charset val="178"/>
    </font>
    <font>
      <sz val="10"/>
      <name val="MS Serif"/>
      <family val="1"/>
    </font>
    <font>
      <b/>
      <sz val="10"/>
      <color indexed="14"/>
      <name val="Helv"/>
    </font>
    <font>
      <sz val="10"/>
      <name val="Palatino"/>
      <family val="1"/>
    </font>
    <font>
      <b/>
      <i/>
      <sz val="11"/>
      <color indexed="10"/>
      <name val="Calibri"/>
      <family val="2"/>
    </font>
    <font>
      <i/>
      <sz val="12"/>
      <name val="Arial Narrow"/>
      <family val="2"/>
    </font>
    <font>
      <sz val="11"/>
      <color indexed="12"/>
      <name val="Book Antiqua"/>
      <family val="1"/>
    </font>
    <font>
      <sz val="8"/>
      <name val="Univers"/>
      <family val="2"/>
    </font>
    <font>
      <sz val="8"/>
      <name val="Univers 47 CondensedLight"/>
      <family val="2"/>
    </font>
    <font>
      <sz val="8"/>
      <name val="Helv"/>
    </font>
    <font>
      <b/>
      <sz val="10"/>
      <color indexed="14"/>
      <name val="MS Sans Serif"/>
      <family val="2"/>
    </font>
    <font>
      <b/>
      <sz val="10"/>
      <color indexed="21"/>
      <name val="MS Sans Serif"/>
      <family val="2"/>
    </font>
    <font>
      <i/>
      <sz val="11"/>
      <color theme="5" tint="-0.249977111117893"/>
      <name val="Calibri"/>
      <family val="2"/>
    </font>
    <font>
      <sz val="8"/>
      <color indexed="18"/>
      <name val="Times New Roman"/>
      <family val="1"/>
    </font>
    <font>
      <sz val="8.5"/>
      <name val="MS Sans Serif"/>
      <family val="2"/>
    </font>
    <font>
      <b/>
      <u/>
      <sz val="12"/>
      <name val="Times New Roman"/>
      <family val="1"/>
    </font>
    <font>
      <sz val="9"/>
      <name val="Frutiger 45 Light"/>
      <family val="2"/>
    </font>
    <font>
      <sz val="10"/>
      <color indexed="8"/>
      <name val="Helvetica"/>
      <family val="2"/>
    </font>
    <font>
      <u/>
      <sz val="8"/>
      <color indexed="12"/>
      <name val="Times New Roman"/>
      <family val="1"/>
    </font>
    <font>
      <sz val="1"/>
      <color indexed="16"/>
      <name val="Courier"/>
      <family val="3"/>
      <charset val="178"/>
    </font>
    <font>
      <b/>
      <sz val="10"/>
      <color indexed="9"/>
      <name val="Helv"/>
    </font>
    <font>
      <b/>
      <sz val="10"/>
      <color indexed="8"/>
      <name val="Helv"/>
    </font>
    <font>
      <i/>
      <sz val="9"/>
      <color indexed="8"/>
      <name val="Arial"/>
      <family val="2"/>
    </font>
    <font>
      <sz val="1"/>
      <color indexed="8"/>
      <name val="Courier"/>
      <family val="3"/>
    </font>
    <font>
      <sz val="9"/>
      <name val="Times New Roman"/>
      <family val="1"/>
    </font>
    <font>
      <sz val="14"/>
      <name val="AngsanaUPC"/>
      <family val="1"/>
    </font>
    <font>
      <sz val="8"/>
      <color indexed="12"/>
      <name val="Times New Roman"/>
      <family val="1"/>
    </font>
    <font>
      <u val="doubleAccounting"/>
      <sz val="10"/>
      <name val="Arial"/>
      <family val="2"/>
    </font>
    <font>
      <sz val="10"/>
      <color indexed="47"/>
      <name val="Arial"/>
      <family val="2"/>
    </font>
    <font>
      <sz val="10"/>
      <name val="DKBRHelvetica"/>
      <family val="2"/>
    </font>
    <font>
      <sz val="8"/>
      <color indexed="47"/>
      <name val="Arial"/>
      <family val="2"/>
    </font>
    <font>
      <sz val="10"/>
      <name val="Arial PL"/>
      <family val="2"/>
    </font>
    <font>
      <b/>
      <sz val="11"/>
      <color indexed="8"/>
      <name val="Calibr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  <charset val="178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12"/>
      <name val="??"/>
    </font>
    <font>
      <b/>
      <sz val="12"/>
      <color indexed="24"/>
      <name val="Arial"/>
      <family val="2"/>
    </font>
    <font>
      <sz val="12"/>
      <name val="Calibri"/>
      <family val="2"/>
    </font>
    <font>
      <sz val="11"/>
      <color indexed="62"/>
      <name val="Calibri"/>
      <family val="2"/>
    </font>
    <font>
      <b/>
      <sz val="9.5"/>
      <color indexed="10"/>
      <name val="Arial"/>
      <family val="2"/>
    </font>
    <font>
      <i/>
      <sz val="11"/>
      <color indexed="23"/>
      <name val="Calibri"/>
      <family val="2"/>
    </font>
    <font>
      <i/>
      <sz val="8"/>
      <name val="Times New Roman"/>
      <family val="1"/>
    </font>
    <font>
      <b/>
      <u val="singleAccounting"/>
      <sz val="9"/>
      <name val="Times New Roman"/>
      <family val="1"/>
    </font>
    <font>
      <b/>
      <i/>
      <sz val="9.5"/>
      <name val="Times New Roman"/>
      <family val="1"/>
    </font>
    <font>
      <b/>
      <sz val="16"/>
      <name val="Arial"/>
      <family val="2"/>
    </font>
    <font>
      <sz val="10"/>
      <color indexed="24"/>
      <name val="Arial"/>
      <family val="2"/>
    </font>
    <font>
      <sz val="7"/>
      <name val="Palatino"/>
      <family val="1"/>
    </font>
    <font>
      <sz val="11"/>
      <name val="‚l‚r ‚oƒSƒVƒbƒN"/>
      <charset val="128"/>
    </font>
    <font>
      <sz val="11"/>
      <color indexed="17"/>
      <name val="Calibri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theme="3"/>
      <name val="Calibri"/>
      <family val="2"/>
    </font>
    <font>
      <b/>
      <sz val="15"/>
      <color indexed="62"/>
      <name val="Calibri"/>
      <family val="2"/>
    </font>
    <font>
      <b/>
      <sz val="12"/>
      <color indexed="8"/>
      <name val="Helvetica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0"/>
      <color indexed="8"/>
      <name val="Helvetica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8"/>
      <name val="MS Sans Serif"/>
      <family val="2"/>
      <charset val="178"/>
    </font>
    <font>
      <u/>
      <sz val="11"/>
      <color theme="10"/>
      <name val="Times New Roman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sz val="10"/>
      <color indexed="18"/>
      <name val="Palatino"/>
    </font>
    <font>
      <sz val="10"/>
      <color indexed="18"/>
      <name val="Palatino"/>
      <family val="1"/>
    </font>
    <font>
      <sz val="11"/>
      <color indexed="24"/>
      <name val="Calibri"/>
      <family val="2"/>
    </font>
    <font>
      <i/>
      <sz val="10"/>
      <color indexed="8"/>
      <name val="Gill Sans MT"/>
      <family val="2"/>
    </font>
    <font>
      <b/>
      <i/>
      <sz val="10"/>
      <color indexed="8"/>
      <name val="GillSans"/>
    </font>
    <font>
      <b/>
      <sz val="11"/>
      <name val="Helv"/>
      <family val="2"/>
    </font>
    <font>
      <sz val="8"/>
      <name val="Helv"/>
      <family val="2"/>
    </font>
    <font>
      <sz val="10"/>
      <name val="Arabic Transparent"/>
      <charset val="178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Courier"/>
      <family val="3"/>
    </font>
    <font>
      <b/>
      <i/>
      <sz val="16"/>
      <name val="Helv"/>
      <charset val="178"/>
    </font>
    <font>
      <sz val="10"/>
      <name val="Palatino"/>
    </font>
    <font>
      <sz val="11"/>
      <color theme="1"/>
      <name val="Arial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sz val="12"/>
      <name val="FrutigerNext LT Regular"/>
      <family val="2"/>
    </font>
    <font>
      <sz val="8"/>
      <color indexed="12"/>
      <name val="Arial"/>
      <family val="2"/>
    </font>
    <font>
      <b/>
      <i/>
      <sz val="18"/>
      <name val="Arial MT"/>
    </font>
    <font>
      <b/>
      <sz val="11"/>
      <color indexed="63"/>
      <name val="Calibri"/>
      <family val="2"/>
    </font>
    <font>
      <sz val="11"/>
      <color indexed="8"/>
      <name val="Book Antiqua"/>
      <family val="1"/>
    </font>
    <font>
      <sz val="11"/>
      <color indexed="8"/>
      <name val="Times New Roman"/>
      <family val="1"/>
      <charset val="178"/>
    </font>
    <font>
      <b/>
      <i/>
      <sz val="10"/>
      <color indexed="8"/>
      <name val="Arial"/>
      <family val="2"/>
    </font>
    <font>
      <b/>
      <sz val="11"/>
      <color indexed="8"/>
      <name val="Book Antiqua"/>
      <family val="1"/>
    </font>
    <font>
      <b/>
      <sz val="11"/>
      <color indexed="16"/>
      <name val="Times New Roman"/>
      <family val="1"/>
      <charset val="178"/>
    </font>
    <font>
      <b/>
      <sz val="11"/>
      <color indexed="16"/>
      <name val="Times New Roman"/>
      <family val="1"/>
    </font>
    <font>
      <b/>
      <i/>
      <sz val="11"/>
      <color indexed="55"/>
      <name val="Book Antiqua"/>
      <family val="1"/>
    </font>
    <font>
      <b/>
      <sz val="22"/>
      <color indexed="8"/>
      <name val="Times New Roman"/>
      <family val="1"/>
    </font>
    <font>
      <b/>
      <sz val="28"/>
      <color indexed="32"/>
      <name val="Book Antiqua"/>
      <family val="1"/>
    </font>
    <font>
      <sz val="11"/>
      <color theme="1"/>
      <name val="Calibri"/>
      <family val="2"/>
      <charset val="178"/>
      <scheme val="minor"/>
    </font>
    <font>
      <i/>
      <sz val="10"/>
      <color indexed="10"/>
      <name val="Futura Bk BT"/>
      <family val="2"/>
    </font>
    <font>
      <sz val="10"/>
      <name val="Futura Bk BT"/>
      <family val="2"/>
    </font>
    <font>
      <sz val="7"/>
      <color indexed="10"/>
      <name val="Helv"/>
      <charset val="178"/>
    </font>
    <font>
      <sz val="8"/>
      <name val="Wingdings"/>
      <charset val="2"/>
    </font>
    <font>
      <sz val="8"/>
      <name val="Helv"/>
      <charset val="178"/>
    </font>
    <font>
      <sz val="8"/>
      <color indexed="62"/>
      <name val="Arial"/>
      <family val="2"/>
    </font>
    <font>
      <b/>
      <sz val="10"/>
      <color indexed="8"/>
      <name val="Arial"/>
      <family val="2"/>
    </font>
    <font>
      <sz val="8"/>
      <color indexed="14"/>
      <name val="Arial"/>
      <family val="2"/>
    </font>
    <font>
      <sz val="12"/>
      <name val="MS Sans Serif"/>
      <family val="2"/>
    </font>
    <font>
      <b/>
      <sz val="18"/>
      <color indexed="62"/>
      <name val="Cambria"/>
      <family val="2"/>
    </font>
    <font>
      <sz val="8"/>
      <name val="MS Sans Serif"/>
      <family val="2"/>
      <charset val="178"/>
    </font>
    <font>
      <sz val="12"/>
      <name val="Arial MT"/>
      <family val="2"/>
    </font>
    <font>
      <b/>
      <sz val="12"/>
      <name val="Verdana"/>
      <family val="2"/>
    </font>
    <font>
      <b/>
      <sz val="10"/>
      <name val="Verdana"/>
      <family val="2"/>
    </font>
    <font>
      <sz val="12"/>
      <name val="Arial MT"/>
      <family val="2"/>
      <charset val="178"/>
    </font>
    <font>
      <b/>
      <sz val="8"/>
      <color indexed="8"/>
      <name val="Helv"/>
      <charset val="178"/>
    </font>
    <font>
      <sz val="8.5"/>
      <name val="Arial Narrow"/>
      <family val="2"/>
    </font>
    <font>
      <b/>
      <sz val="18"/>
      <color indexed="56"/>
      <name val="Cambria"/>
      <family val="2"/>
    </font>
    <font>
      <b/>
      <i/>
      <sz val="24"/>
      <color indexed="39"/>
      <name val="Times New Roman"/>
      <family val="1"/>
    </font>
    <font>
      <b/>
      <sz val="14"/>
      <color indexed="30"/>
      <name val="Times New Roman"/>
      <family val="1"/>
    </font>
    <font>
      <sz val="10"/>
      <color indexed="9"/>
      <name val="Arial"/>
      <family val="2"/>
    </font>
    <font>
      <sz val="11"/>
      <name val="SYSTEM"/>
      <family val="2"/>
    </font>
    <font>
      <sz val="11"/>
      <name val="뼻뮝"/>
      <family val="3"/>
      <charset val="129"/>
    </font>
    <font>
      <sz val="11"/>
      <name val="ＭＳ Ｐゴシック"/>
      <family val="3"/>
      <charset val="134"/>
    </font>
    <font>
      <sz val="12"/>
      <name val="바탕체"/>
      <family val="3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4"/>
      <name val="ＭＳ 明朝"/>
      <family val="1"/>
      <charset val="255"/>
    </font>
    <font>
      <u/>
      <sz val="12"/>
      <color indexed="12"/>
      <name val="宋体"/>
      <charset val="134"/>
    </font>
    <font>
      <u/>
      <sz val="7.5"/>
      <color indexed="12"/>
      <name val="Arial"/>
      <family val="2"/>
    </font>
    <font>
      <sz val="1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4"/>
      <color theme="0"/>
      <name val="Cambria"/>
      <family val="1"/>
      <scheme val="major"/>
    </font>
    <font>
      <sz val="14"/>
      <color theme="1"/>
      <name val="Cambria"/>
      <family val="1"/>
      <scheme val="major"/>
    </font>
    <font>
      <b/>
      <sz val="11"/>
      <name val="Cambria"/>
      <family val="1"/>
      <scheme val="major"/>
    </font>
    <font>
      <sz val="10"/>
      <name val="Cambria"/>
      <family val="1"/>
      <scheme val="major"/>
    </font>
    <font>
      <b/>
      <sz val="11"/>
      <color theme="0"/>
      <name val="Cambria"/>
      <family val="1"/>
      <scheme val="major"/>
    </font>
    <font>
      <b/>
      <sz val="10"/>
      <color theme="0"/>
      <name val="Cambria"/>
      <family val="1"/>
      <scheme val="major"/>
    </font>
    <font>
      <i/>
      <sz val="11"/>
      <name val="Cambria"/>
      <family val="1"/>
      <scheme val="major"/>
    </font>
    <font>
      <b/>
      <sz val="10"/>
      <name val="Cambria"/>
      <family val="1"/>
      <scheme val="major"/>
    </font>
    <font>
      <b/>
      <i/>
      <sz val="11"/>
      <name val="Cambria"/>
      <family val="1"/>
      <scheme val="major"/>
    </font>
    <font>
      <b/>
      <u/>
      <sz val="16"/>
      <color indexed="8"/>
      <name val="Cambria"/>
      <family val="1"/>
      <scheme val="major"/>
    </font>
    <font>
      <b/>
      <sz val="11"/>
      <color indexed="8"/>
      <name val="Cambria"/>
      <family val="1"/>
      <scheme val="major"/>
    </font>
    <font>
      <sz val="10"/>
      <color theme="1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0"/>
      <color rgb="FFFF0000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b/>
      <i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b/>
      <sz val="16"/>
      <color theme="1"/>
      <name val="Cambria"/>
      <family val="1"/>
      <scheme val="major"/>
    </font>
  </fonts>
  <fills count="13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</patternFill>
    </fill>
    <fill>
      <patternFill patternType="solid">
        <fgColor indexed="59"/>
      </patternFill>
    </fill>
    <fill>
      <patternFill patternType="solid">
        <fgColor indexed="43"/>
        <bgColor indexed="64"/>
      </patternFill>
    </fill>
    <fill>
      <patternFill patternType="solid">
        <fgColor indexed="2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58"/>
        <bgColor indexed="58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15"/>
        <bgColor indexed="15"/>
      </patternFill>
    </fill>
    <fill>
      <patternFill patternType="solid">
        <fgColor indexed="22"/>
        <b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2"/>
        <bgColor indexed="42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solid">
        <f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58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indexed="38"/>
      </patternFill>
    </fill>
    <fill>
      <patternFill patternType="solid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30"/>
        <bgColor indexed="64"/>
      </patternFill>
    </fill>
    <fill>
      <patternFill patternType="lightGray">
        <fgColor indexed="14"/>
        <bgColor indexed="9"/>
      </patternFill>
    </fill>
    <fill>
      <patternFill patternType="solid">
        <fgColor indexed="9"/>
      </patternFill>
    </fill>
    <fill>
      <patternFill patternType="solid">
        <fgColor indexed="9"/>
        <bgColor indexed="9"/>
      </patternFill>
    </fill>
    <fill>
      <patternFill patternType="lightGray">
        <fgColor indexed="15"/>
      </patternFill>
    </fill>
    <fill>
      <patternFill patternType="lightGray">
        <fgColor indexed="13"/>
      </patternFill>
    </fill>
    <fill>
      <patternFill patternType="solid">
        <fgColor indexed="55"/>
      </patternFill>
    </fill>
    <fill>
      <patternFill patternType="mediumGray">
        <fgColor indexed="22"/>
      </patternFill>
    </fill>
    <fill>
      <patternFill patternType="solid">
        <fgColor indexed="63"/>
        <bgColor indexed="64"/>
      </patternFill>
    </fill>
    <fill>
      <patternFill patternType="gray0625">
        <fgColor indexed="15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  <fill>
      <patternFill patternType="darkGray">
        <fgColor indexed="9"/>
        <bgColor indexed="34"/>
      </patternFill>
    </fill>
    <fill>
      <patternFill patternType="darkGray">
        <fgColor indexed="9"/>
        <bgColor indexed="43"/>
      </patternFill>
    </fill>
    <fill>
      <patternFill patternType="solid">
        <fgColor indexed="25"/>
        <bgColor indexed="64"/>
      </patternFill>
    </fill>
    <fill>
      <patternFill patternType="mediumGray">
        <fgColor indexed="1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lightGray">
        <fgColor indexed="12"/>
        <bgColor indexed="9"/>
      </patternFill>
    </fill>
    <fill>
      <patternFill patternType="solid">
        <fgColor indexed="11"/>
        <bgColor indexed="11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5"/>
        <bgColor indexed="35"/>
      </patternFill>
    </fill>
    <fill>
      <patternFill patternType="solid">
        <fgColor indexed="47"/>
        <bgColor indexed="64"/>
      </patternFill>
    </fill>
    <fill>
      <patternFill patternType="gray0625">
        <fgColor indexed="47"/>
        <bgColor indexed="9"/>
      </patternFill>
    </fill>
    <fill>
      <patternFill patternType="darkVertical"/>
    </fill>
    <fill>
      <patternFill patternType="solid">
        <fgColor indexed="40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gray0625"/>
    </fill>
    <fill>
      <patternFill patternType="solid">
        <fgColor theme="3" tint="0.39997558519241921"/>
        <bgColor indexed="64"/>
      </patternFill>
    </fill>
    <fill>
      <patternFill patternType="solid">
        <fgColor theme="2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9"/>
      </left>
      <right style="thick">
        <color indexed="9"/>
      </right>
      <top/>
      <bottom style="thick">
        <color indexed="9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 style="thin">
        <color indexed="64"/>
      </right>
      <top/>
      <bottom/>
      <diagonal/>
    </border>
    <border>
      <left style="medium">
        <color indexed="9"/>
      </left>
      <right style="medium">
        <color indexed="9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4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9"/>
      </left>
      <right style="thin">
        <color indexed="23"/>
      </right>
      <top style="thin">
        <color indexed="9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medium">
        <color indexed="45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5"/>
      </bottom>
      <diagonal/>
    </border>
    <border>
      <left/>
      <right/>
      <top/>
      <bottom style="medium">
        <color indexed="25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471">
    <xf numFmtId="168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>
      <alignment vertical="top"/>
    </xf>
    <xf numFmtId="0" fontId="3" fillId="0" borderId="0">
      <alignment vertical="top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>
      <alignment vertical="top"/>
    </xf>
    <xf numFmtId="164" fontId="3" fillId="0" borderId="0" applyFont="0" applyFill="0" applyBorder="0" applyAlignment="0" applyProtection="0"/>
    <xf numFmtId="168" fontId="11" fillId="0" borderId="0" applyNumberFormat="0" applyFill="0" applyBorder="0" applyAlignment="0" applyProtection="0"/>
    <xf numFmtId="168" fontId="3" fillId="0" borderId="0">
      <alignment vertical="top"/>
    </xf>
    <xf numFmtId="168" fontId="12" fillId="0" borderId="0"/>
    <xf numFmtId="168" fontId="12" fillId="0" borderId="0"/>
    <xf numFmtId="168" fontId="12" fillId="0" borderId="0"/>
    <xf numFmtId="168" fontId="12" fillId="0" borderId="0"/>
    <xf numFmtId="168" fontId="12" fillId="0" borderId="0"/>
    <xf numFmtId="168" fontId="12" fillId="0" borderId="0"/>
    <xf numFmtId="168" fontId="12" fillId="0" borderId="0"/>
    <xf numFmtId="168" fontId="3" fillId="0" borderId="0"/>
    <xf numFmtId="168" fontId="3" fillId="0" borderId="0"/>
    <xf numFmtId="168" fontId="12" fillId="0" borderId="0"/>
    <xf numFmtId="168" fontId="12" fillId="0" borderId="0"/>
    <xf numFmtId="168" fontId="12" fillId="0" borderId="0"/>
    <xf numFmtId="168" fontId="13" fillId="0" borderId="0"/>
    <xf numFmtId="168" fontId="14" fillId="0" borderId="0"/>
    <xf numFmtId="168" fontId="3" fillId="0" borderId="0"/>
    <xf numFmtId="168" fontId="3" fillId="0" borderId="0"/>
    <xf numFmtId="168" fontId="3" fillId="0" borderId="0"/>
    <xf numFmtId="168" fontId="15" fillId="0" borderId="0"/>
    <xf numFmtId="168" fontId="15" fillId="0" borderId="0"/>
    <xf numFmtId="168" fontId="15" fillId="0" borderId="0"/>
    <xf numFmtId="168" fontId="15" fillId="0" borderId="0"/>
    <xf numFmtId="168" fontId="15" fillId="0" borderId="0"/>
    <xf numFmtId="173" fontId="16" fillId="0" borderId="0" applyFont="0" applyFill="0" applyBorder="0" applyAlignment="0" applyProtection="0"/>
    <xf numFmtId="168" fontId="6" fillId="0" borderId="0"/>
    <xf numFmtId="168" fontId="6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6" fillId="0" borderId="0"/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8" fontId="19" fillId="0" borderId="0"/>
    <xf numFmtId="178" fontId="20" fillId="0" borderId="0"/>
    <xf numFmtId="178" fontId="19" fillId="0" borderId="0"/>
    <xf numFmtId="178" fontId="20" fillId="0" borderId="0"/>
    <xf numFmtId="179" fontId="16" fillId="0" borderId="0" applyFont="0" applyFill="0" applyBorder="0" applyAlignment="0" applyProtection="0"/>
    <xf numFmtId="168" fontId="3" fillId="0" borderId="0">
      <alignment vertical="top"/>
    </xf>
    <xf numFmtId="168" fontId="3" fillId="0" borderId="0"/>
    <xf numFmtId="168" fontId="3" fillId="0" borderId="0"/>
    <xf numFmtId="168" fontId="3" fillId="0" borderId="0"/>
    <xf numFmtId="168" fontId="21" fillId="0" borderId="0"/>
    <xf numFmtId="168" fontId="3" fillId="0" borderId="0">
      <alignment vertical="top"/>
    </xf>
    <xf numFmtId="168" fontId="3" fillId="0" borderId="0"/>
    <xf numFmtId="0" fontId="3" fillId="0" borderId="0"/>
    <xf numFmtId="168" fontId="3" fillId="0" borderId="0">
      <alignment vertical="top"/>
    </xf>
    <xf numFmtId="168" fontId="3" fillId="0" borderId="0"/>
    <xf numFmtId="168" fontId="3" fillId="0" borderId="0">
      <alignment vertical="top"/>
    </xf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>
      <alignment vertical="top"/>
    </xf>
    <xf numFmtId="168" fontId="3" fillId="0" borderId="0"/>
    <xf numFmtId="168" fontId="3" fillId="0" borderId="0"/>
    <xf numFmtId="168" fontId="3" fillId="0" borderId="0">
      <alignment vertical="top"/>
    </xf>
    <xf numFmtId="168" fontId="3" fillId="0" borderId="0"/>
    <xf numFmtId="168" fontId="3" fillId="0" borderId="0"/>
    <xf numFmtId="168" fontId="3" fillId="0" borderId="0">
      <alignment vertical="top"/>
    </xf>
    <xf numFmtId="168" fontId="3" fillId="0" borderId="0">
      <alignment vertical="top"/>
    </xf>
    <xf numFmtId="168" fontId="3" fillId="0" borderId="0">
      <alignment vertical="top"/>
    </xf>
    <xf numFmtId="168" fontId="3" fillId="0" borderId="0"/>
    <xf numFmtId="168" fontId="3" fillId="0" borderId="0"/>
    <xf numFmtId="168" fontId="3" fillId="0" borderId="0"/>
    <xf numFmtId="168" fontId="22" fillId="0" borderId="0"/>
    <xf numFmtId="0" fontId="22" fillId="0" borderId="0"/>
    <xf numFmtId="168" fontId="3" fillId="0" borderId="0"/>
    <xf numFmtId="168" fontId="3" fillId="0" borderId="0"/>
    <xf numFmtId="168" fontId="3" fillId="0" borderId="0"/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/>
    <xf numFmtId="168" fontId="23" fillId="0" borderId="0"/>
    <xf numFmtId="168" fontId="23" fillId="0" borderId="0"/>
    <xf numFmtId="168" fontId="24" fillId="0" borderId="0"/>
    <xf numFmtId="168" fontId="24" fillId="0" borderId="0"/>
    <xf numFmtId="168" fontId="25" fillId="0" borderId="0"/>
    <xf numFmtId="168" fontId="25" fillId="0" borderId="0"/>
    <xf numFmtId="168" fontId="24" fillId="0" borderId="0"/>
    <xf numFmtId="168" fontId="24" fillId="0" borderId="0"/>
    <xf numFmtId="168" fontId="25" fillId="0" borderId="0"/>
    <xf numFmtId="168" fontId="25" fillId="0" borderId="0"/>
    <xf numFmtId="168" fontId="26" fillId="0" borderId="0"/>
    <xf numFmtId="168" fontId="27" fillId="0" borderId="0"/>
    <xf numFmtId="168" fontId="27" fillId="0" borderId="0"/>
    <xf numFmtId="168" fontId="28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0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22" fillId="0" borderId="0"/>
    <xf numFmtId="168" fontId="29" fillId="0" borderId="0"/>
    <xf numFmtId="168" fontId="29" fillId="0" borderId="0"/>
    <xf numFmtId="168" fontId="3" fillId="0" borderId="0"/>
    <xf numFmtId="168" fontId="23" fillId="0" borderId="0"/>
    <xf numFmtId="168" fontId="23" fillId="0" borderId="0"/>
    <xf numFmtId="168" fontId="21" fillId="0" borderId="0"/>
    <xf numFmtId="168" fontId="3" fillId="0" borderId="0"/>
    <xf numFmtId="168" fontId="23" fillId="0" borderId="0"/>
    <xf numFmtId="168" fontId="23" fillId="0" borderId="0"/>
    <xf numFmtId="168" fontId="30" fillId="0" borderId="0"/>
    <xf numFmtId="168" fontId="31" fillId="0" borderId="0"/>
    <xf numFmtId="168" fontId="31" fillId="0" borderId="0"/>
    <xf numFmtId="168" fontId="30" fillId="0" borderId="0"/>
    <xf numFmtId="168" fontId="31" fillId="0" borderId="0"/>
    <xf numFmtId="168" fontId="31" fillId="0" borderId="0"/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24" fillId="0" borderId="0"/>
    <xf numFmtId="168" fontId="24" fillId="0" borderId="0"/>
    <xf numFmtId="168" fontId="25" fillId="0" borderId="0"/>
    <xf numFmtId="168" fontId="25" fillId="0" borderId="0"/>
    <xf numFmtId="168" fontId="25" fillId="0" borderId="0"/>
    <xf numFmtId="168" fontId="25" fillId="0" borderId="0"/>
    <xf numFmtId="168" fontId="22" fillId="0" borderId="0"/>
    <xf numFmtId="168" fontId="29" fillId="0" borderId="0"/>
    <xf numFmtId="168" fontId="29" fillId="0" borderId="0"/>
    <xf numFmtId="168" fontId="3" fillId="0" borderId="0"/>
    <xf numFmtId="168" fontId="23" fillId="0" borderId="0"/>
    <xf numFmtId="168" fontId="23" fillId="0" borderId="0"/>
    <xf numFmtId="168" fontId="21" fillId="0" borderId="0"/>
    <xf numFmtId="168" fontId="3" fillId="0" borderId="0"/>
    <xf numFmtId="168" fontId="23" fillId="0" borderId="0"/>
    <xf numFmtId="168" fontId="23" fillId="0" borderId="0"/>
    <xf numFmtId="168" fontId="3" fillId="0" borderId="0">
      <alignment vertical="top"/>
    </xf>
    <xf numFmtId="168" fontId="24" fillId="0" borderId="0"/>
    <xf numFmtId="168" fontId="24" fillId="0" borderId="0"/>
    <xf numFmtId="168" fontId="25" fillId="0" borderId="0"/>
    <xf numFmtId="168" fontId="25" fillId="0" borderId="0"/>
    <xf numFmtId="168" fontId="25" fillId="0" borderId="0"/>
    <xf numFmtId="168" fontId="25" fillId="0" borderId="0"/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24" fillId="0" borderId="0"/>
    <xf numFmtId="168" fontId="24" fillId="0" borderId="0"/>
    <xf numFmtId="168" fontId="25" fillId="0" borderId="0"/>
    <xf numFmtId="168" fontId="25" fillId="0" borderId="0"/>
    <xf numFmtId="168" fontId="25" fillId="0" borderId="0"/>
    <xf numFmtId="168" fontId="25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24" fillId="0" borderId="0"/>
    <xf numFmtId="168" fontId="24" fillId="0" borderId="0"/>
    <xf numFmtId="168" fontId="25" fillId="0" borderId="0"/>
    <xf numFmtId="168" fontId="25" fillId="0" borderId="0"/>
    <xf numFmtId="168" fontId="24" fillId="0" borderId="0"/>
    <xf numFmtId="168" fontId="24" fillId="0" borderId="0"/>
    <xf numFmtId="168" fontId="25" fillId="0" borderId="0"/>
    <xf numFmtId="168" fontId="25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/>
    <xf numFmtId="168" fontId="23" fillId="0" borderId="0"/>
    <xf numFmtId="168" fontId="23" fillId="0" borderId="0"/>
    <xf numFmtId="168" fontId="28" fillId="0" borderId="0"/>
    <xf numFmtId="168" fontId="28" fillId="0" borderId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21" fillId="0" borderId="0"/>
    <xf numFmtId="168" fontId="3" fillId="0" borderId="0"/>
    <xf numFmtId="168" fontId="22" fillId="0" borderId="0"/>
    <xf numFmtId="168" fontId="29" fillId="0" borderId="0"/>
    <xf numFmtId="168" fontId="29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2" fillId="0" borderId="0"/>
    <xf numFmtId="168" fontId="33" fillId="0" borderId="0"/>
    <xf numFmtId="168" fontId="33" fillId="0" borderId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8" fillId="0" borderId="0"/>
    <xf numFmtId="168" fontId="28" fillId="0" borderId="0"/>
    <xf numFmtId="0" fontId="23" fillId="0" borderId="0">
      <alignment vertical="top"/>
    </xf>
    <xf numFmtId="168" fontId="24" fillId="0" borderId="0"/>
    <xf numFmtId="168" fontId="24" fillId="0" borderId="0"/>
    <xf numFmtId="168" fontId="24" fillId="0" borderId="0"/>
    <xf numFmtId="168" fontId="25" fillId="0" borderId="0"/>
    <xf numFmtId="168" fontId="25" fillId="0" borderId="0"/>
    <xf numFmtId="168" fontId="29" fillId="0" borderId="0"/>
    <xf numFmtId="168" fontId="29" fillId="0" borderId="0"/>
    <xf numFmtId="168" fontId="3" fillId="0" borderId="0"/>
    <xf numFmtId="168" fontId="23" fillId="0" borderId="0"/>
    <xf numFmtId="168" fontId="23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4" fillId="32" borderId="17" applyNumberFormat="0" applyProtection="0">
      <alignment horizontal="left" vertical="center"/>
    </xf>
    <xf numFmtId="168" fontId="35" fillId="0" borderId="5" applyNumberFormat="0" applyProtection="0">
      <alignment horizontal="center" vertical="center"/>
    </xf>
    <xf numFmtId="168" fontId="35" fillId="0" borderId="5" applyNumberFormat="0" applyProtection="0">
      <alignment horizontal="center" vertical="center"/>
    </xf>
    <xf numFmtId="168" fontId="35" fillId="0" borderId="5" applyNumberFormat="0" applyProtection="0">
      <alignment horizontal="center" vertical="center"/>
    </xf>
    <xf numFmtId="168" fontId="35" fillId="0" borderId="5">
      <alignment horizontal="left" vertical="center" wrapText="1"/>
    </xf>
    <xf numFmtId="168" fontId="35" fillId="0" borderId="5">
      <alignment horizontal="left" vertical="center" wrapText="1"/>
    </xf>
    <xf numFmtId="168" fontId="35" fillId="0" borderId="5">
      <alignment horizontal="left" vertical="center" wrapText="1"/>
    </xf>
    <xf numFmtId="168" fontId="35" fillId="0" borderId="5">
      <alignment horizontal="center" vertical="center"/>
    </xf>
    <xf numFmtId="168" fontId="35" fillId="0" borderId="5">
      <alignment horizontal="center" vertical="center"/>
    </xf>
    <xf numFmtId="168" fontId="35" fillId="0" borderId="5">
      <alignment horizontal="center" vertical="center"/>
    </xf>
    <xf numFmtId="180" fontId="35" fillId="0" borderId="5">
      <alignment horizontal="right" vertical="center"/>
    </xf>
    <xf numFmtId="180" fontId="35" fillId="0" borderId="5">
      <alignment horizontal="right" vertical="center"/>
    </xf>
    <xf numFmtId="180" fontId="35" fillId="0" borderId="5">
      <alignment horizontal="right" vertical="center"/>
    </xf>
    <xf numFmtId="180" fontId="34" fillId="0" borderId="5" applyProtection="0">
      <alignment horizontal="right" vertical="center"/>
    </xf>
    <xf numFmtId="180" fontId="34" fillId="0" borderId="5" applyProtection="0">
      <alignment horizontal="right" vertical="center"/>
    </xf>
    <xf numFmtId="180" fontId="34" fillId="0" borderId="5" applyProtection="0">
      <alignment horizontal="right" vertical="center"/>
    </xf>
    <xf numFmtId="168" fontId="34" fillId="32" borderId="17" applyNumberFormat="0" applyProtection="0">
      <alignment horizontal="left" vertical="center"/>
    </xf>
    <xf numFmtId="168" fontId="35" fillId="0" borderId="5" applyNumberFormat="0" applyProtection="0">
      <alignment horizontal="center" vertical="center"/>
    </xf>
    <xf numFmtId="168" fontId="35" fillId="0" borderId="5" applyNumberFormat="0" applyProtection="0">
      <alignment horizontal="center" vertical="center"/>
    </xf>
    <xf numFmtId="168" fontId="35" fillId="0" borderId="5" applyProtection="0">
      <alignment horizontal="left" vertical="center" wrapText="1"/>
    </xf>
    <xf numFmtId="168" fontId="35" fillId="0" borderId="5" applyProtection="0">
      <alignment horizontal="left" vertical="center" wrapText="1"/>
    </xf>
    <xf numFmtId="168" fontId="35" fillId="0" borderId="5">
      <alignment horizontal="left" vertical="center" wrapText="1"/>
    </xf>
    <xf numFmtId="168" fontId="35" fillId="0" borderId="5">
      <alignment horizontal="left" vertical="center" wrapText="1"/>
    </xf>
    <xf numFmtId="168" fontId="35" fillId="0" borderId="5">
      <alignment horizontal="center" vertical="center"/>
    </xf>
    <xf numFmtId="168" fontId="35" fillId="0" borderId="5">
      <alignment horizontal="center" vertical="center"/>
    </xf>
    <xf numFmtId="168" fontId="35" fillId="0" borderId="5">
      <alignment horizontal="center" vertical="center"/>
    </xf>
    <xf numFmtId="168" fontId="35" fillId="0" borderId="5">
      <alignment horizontal="center" vertical="center"/>
    </xf>
    <xf numFmtId="180" fontId="35" fillId="0" borderId="5">
      <alignment horizontal="right" vertical="center"/>
    </xf>
    <xf numFmtId="180" fontId="35" fillId="0" borderId="5">
      <alignment horizontal="right" vertical="center"/>
    </xf>
    <xf numFmtId="180" fontId="35" fillId="0" borderId="5">
      <alignment horizontal="right" vertical="center"/>
    </xf>
    <xf numFmtId="180" fontId="35" fillId="0" borderId="5">
      <alignment horizontal="right" vertical="center"/>
    </xf>
    <xf numFmtId="180" fontId="34" fillId="0" borderId="5" applyProtection="0">
      <alignment horizontal="right" vertical="center"/>
    </xf>
    <xf numFmtId="180" fontId="34" fillId="0" borderId="5" applyProtection="0">
      <alignment horizontal="right" vertical="center"/>
    </xf>
    <xf numFmtId="168" fontId="3" fillId="33" borderId="18" applyNumberFormat="0">
      <alignment horizontal="centerContinuous" vertical="center" wrapText="1"/>
    </xf>
    <xf numFmtId="168" fontId="3" fillId="33" borderId="18" applyNumberFormat="0">
      <alignment horizontal="centerContinuous" vertical="center" wrapText="1"/>
    </xf>
    <xf numFmtId="168" fontId="3" fillId="33" borderId="18" applyNumberFormat="0">
      <alignment horizontal="centerContinuous" vertical="center" wrapText="1"/>
    </xf>
    <xf numFmtId="168" fontId="3" fillId="34" borderId="18" applyNumberFormat="0">
      <alignment horizontal="left" vertical="center"/>
    </xf>
    <xf numFmtId="168" fontId="3" fillId="34" borderId="18" applyNumberFormat="0">
      <alignment horizontal="left" vertical="center"/>
    </xf>
    <xf numFmtId="168" fontId="3" fillId="34" borderId="18" applyNumberFormat="0">
      <alignment horizontal="left" vertical="center"/>
    </xf>
    <xf numFmtId="168" fontId="36" fillId="0" borderId="0" applyNumberFormat="0" applyFont="0" applyFill="0" applyBorder="0" applyAlignment="0" applyProtection="0"/>
    <xf numFmtId="3" fontId="37" fillId="0" borderId="0" applyNumberFormat="0" applyBorder="0" applyAlignment="0" applyProtection="0"/>
    <xf numFmtId="3" fontId="38" fillId="0" borderId="0" applyNumberFormat="0" applyBorder="0" applyAlignment="0" applyProtection="0"/>
    <xf numFmtId="3" fontId="39" fillId="0" borderId="0" applyNumberFormat="0" applyBorder="0" applyAlignment="0" applyProtection="0"/>
    <xf numFmtId="168" fontId="40" fillId="35" borderId="0" applyBorder="0" applyAlignment="0"/>
    <xf numFmtId="38" fontId="41" fillId="0" borderId="0" applyFont="0" applyFill="0" applyBorder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3" fillId="0" borderId="0" applyFont="0" applyFill="0" applyBorder="0" applyAlignment="0" applyProtection="0"/>
    <xf numFmtId="181" fontId="44" fillId="0" borderId="0" applyFont="0" applyFill="0" applyBorder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5" fillId="0" borderId="0"/>
    <xf numFmtId="168" fontId="45" fillId="0" borderId="0"/>
    <xf numFmtId="168" fontId="46" fillId="0" borderId="0"/>
    <xf numFmtId="168" fontId="42" fillId="0" borderId="0"/>
    <xf numFmtId="168" fontId="47" fillId="0" borderId="0" applyNumberFormat="0" applyFill="0" applyBorder="0" applyAlignment="0" applyProtection="0">
      <alignment vertical="top"/>
      <protection locked="0"/>
    </xf>
    <xf numFmtId="168" fontId="47" fillId="0" borderId="0" applyNumberFormat="0" applyFill="0" applyBorder="0" applyAlignment="0" applyProtection="0">
      <alignment vertical="top"/>
      <protection locked="0"/>
    </xf>
    <xf numFmtId="168" fontId="47" fillId="0" borderId="0" applyNumberFormat="0" applyFill="0" applyBorder="0" applyAlignment="0" applyProtection="0">
      <alignment vertical="top"/>
      <protection locked="0"/>
    </xf>
    <xf numFmtId="40" fontId="4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42" fillId="0" borderId="0"/>
    <xf numFmtId="168" fontId="48" fillId="0" borderId="0" applyNumberFormat="0" applyFill="0" applyBorder="0" applyAlignment="0" applyProtection="0">
      <alignment vertical="top"/>
      <protection locked="0"/>
    </xf>
    <xf numFmtId="168" fontId="48" fillId="0" borderId="0" applyNumberFormat="0" applyFill="0" applyBorder="0" applyAlignment="0" applyProtection="0">
      <alignment vertical="top"/>
      <protection locked="0"/>
    </xf>
    <xf numFmtId="168" fontId="42" fillId="0" borderId="0"/>
    <xf numFmtId="168" fontId="48" fillId="0" borderId="0" applyNumberFormat="0" applyFill="0" applyBorder="0" applyAlignment="0" applyProtection="0">
      <alignment vertical="top"/>
      <protection locked="0"/>
    </xf>
    <xf numFmtId="168" fontId="42" fillId="0" borderId="0"/>
    <xf numFmtId="168" fontId="42" fillId="0" borderId="0"/>
    <xf numFmtId="168" fontId="42" fillId="0" borderId="0"/>
    <xf numFmtId="168" fontId="49" fillId="0" borderId="0"/>
    <xf numFmtId="168" fontId="49" fillId="0" borderId="0"/>
    <xf numFmtId="168" fontId="49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83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68" fontId="42" fillId="0" borderId="0"/>
    <xf numFmtId="168" fontId="49" fillId="0" borderId="0"/>
    <xf numFmtId="168" fontId="49" fillId="0" borderId="0"/>
    <xf numFmtId="168" fontId="49" fillId="0" borderId="0"/>
    <xf numFmtId="168" fontId="51" fillId="0" borderId="0" applyNumberFormat="0" applyFill="0" applyBorder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39" fontId="50" fillId="0" borderId="0" applyFont="0" applyFill="0" applyBorder="0" applyAlignment="0" applyProtection="0"/>
    <xf numFmtId="38" fontId="50" fillId="0" borderId="0" applyFont="0" applyFill="0" applyBorder="0" applyAlignment="0" applyProtection="0"/>
    <xf numFmtId="168" fontId="3" fillId="0" borderId="0"/>
    <xf numFmtId="168" fontId="3" fillId="0" borderId="0"/>
    <xf numFmtId="168" fontId="23" fillId="0" borderId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68" fontId="52" fillId="0" borderId="0"/>
    <xf numFmtId="168" fontId="53" fillId="0" borderId="0"/>
    <xf numFmtId="168" fontId="52" fillId="0" borderId="0"/>
    <xf numFmtId="168" fontId="54" fillId="0" borderId="0"/>
    <xf numFmtId="168" fontId="54" fillId="0" borderId="0"/>
    <xf numFmtId="168" fontId="55" fillId="0" borderId="0"/>
    <xf numFmtId="168" fontId="55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22" fillId="0" borderId="0"/>
    <xf numFmtId="168" fontId="3" fillId="0" borderId="0"/>
    <xf numFmtId="168" fontId="54" fillId="0" borderId="0"/>
    <xf numFmtId="168" fontId="42" fillId="0" borderId="0"/>
    <xf numFmtId="168" fontId="29" fillId="0" borderId="0"/>
    <xf numFmtId="168" fontId="42" fillId="0" borderId="0"/>
    <xf numFmtId="168" fontId="29" fillId="0" borderId="0"/>
    <xf numFmtId="168" fontId="42" fillId="0" borderId="0"/>
    <xf numFmtId="168" fontId="29" fillId="0" borderId="0"/>
    <xf numFmtId="168" fontId="42" fillId="0" borderId="0"/>
    <xf numFmtId="168" fontId="29" fillId="0" borderId="0"/>
    <xf numFmtId="168" fontId="42" fillId="0" borderId="0"/>
    <xf numFmtId="168" fontId="52" fillId="0" borderId="0"/>
    <xf numFmtId="168" fontId="52" fillId="0" borderId="0"/>
    <xf numFmtId="168" fontId="42" fillId="0" borderId="0"/>
    <xf numFmtId="168" fontId="54" fillId="0" borderId="0"/>
    <xf numFmtId="168" fontId="54" fillId="0" borderId="0"/>
    <xf numFmtId="168" fontId="42" fillId="0" borderId="0"/>
    <xf numFmtId="168" fontId="54" fillId="0" borderId="0"/>
    <xf numFmtId="168" fontId="54" fillId="0" borderId="0"/>
    <xf numFmtId="168" fontId="42" fillId="0" borderId="0"/>
    <xf numFmtId="168" fontId="23" fillId="0" borderId="0"/>
    <xf numFmtId="168" fontId="42" fillId="0" borderId="0"/>
    <xf numFmtId="168" fontId="23" fillId="0" borderId="0"/>
    <xf numFmtId="168" fontId="23" fillId="0" borderId="0"/>
    <xf numFmtId="168" fontId="42" fillId="0" borderId="0"/>
    <xf numFmtId="168" fontId="29" fillId="0" borderId="0"/>
    <xf numFmtId="168" fontId="29" fillId="0" borderId="0"/>
    <xf numFmtId="168" fontId="42" fillId="0" borderId="0"/>
    <xf numFmtId="168" fontId="23" fillId="0" borderId="0"/>
    <xf numFmtId="168" fontId="42" fillId="0" borderId="0"/>
    <xf numFmtId="168" fontId="23" fillId="0" borderId="0"/>
    <xf numFmtId="168" fontId="42" fillId="0" borderId="0"/>
    <xf numFmtId="168" fontId="2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23" fillId="0" borderId="0"/>
    <xf numFmtId="168" fontId="42" fillId="0" borderId="0"/>
    <xf numFmtId="168" fontId="23" fillId="0" borderId="0"/>
    <xf numFmtId="168" fontId="23" fillId="0" borderId="0"/>
    <xf numFmtId="168" fontId="3" fillId="0" borderId="0"/>
    <xf numFmtId="168" fontId="42" fillId="0" borderId="0"/>
    <xf numFmtId="168" fontId="23" fillId="0" borderId="0"/>
    <xf numFmtId="168" fontId="23" fillId="0" borderId="0"/>
    <xf numFmtId="168" fontId="3" fillId="0" borderId="0"/>
    <xf numFmtId="168" fontId="42" fillId="0" borderId="0"/>
    <xf numFmtId="168" fontId="23" fillId="0" borderId="0"/>
    <xf numFmtId="168" fontId="23" fillId="0" borderId="0"/>
    <xf numFmtId="168" fontId="3" fillId="0" borderId="0"/>
    <xf numFmtId="168" fontId="42" fillId="0" borderId="0"/>
    <xf numFmtId="168" fontId="23" fillId="0" borderId="0"/>
    <xf numFmtId="168" fontId="23" fillId="0" borderId="0"/>
    <xf numFmtId="168" fontId="42" fillId="0" borderId="0"/>
    <xf numFmtId="168" fontId="23" fillId="0" borderId="0"/>
    <xf numFmtId="168" fontId="42" fillId="0" borderId="0"/>
    <xf numFmtId="168" fontId="23" fillId="0" borderId="0"/>
    <xf numFmtId="168" fontId="42" fillId="0" borderId="0"/>
    <xf numFmtId="168" fontId="23" fillId="0" borderId="0"/>
    <xf numFmtId="168" fontId="23" fillId="0" borderId="0"/>
    <xf numFmtId="168" fontId="23" fillId="0" borderId="0"/>
    <xf numFmtId="168" fontId="42" fillId="0" borderId="0"/>
    <xf numFmtId="168" fontId="23" fillId="0" borderId="0"/>
    <xf numFmtId="168" fontId="42" fillId="0" borderId="0"/>
    <xf numFmtId="168" fontId="29" fillId="0" borderId="0"/>
    <xf numFmtId="168" fontId="42" fillId="0" borderId="0"/>
    <xf numFmtId="168" fontId="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56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2" fillId="0" borderId="0"/>
    <xf numFmtId="168" fontId="32" fillId="0" borderId="0"/>
    <xf numFmtId="168" fontId="32" fillId="0" borderId="0"/>
    <xf numFmtId="168" fontId="33" fillId="0" borderId="0"/>
    <xf numFmtId="168" fontId="33" fillId="0" borderId="0"/>
    <xf numFmtId="168" fontId="32" fillId="0" borderId="0"/>
    <xf numFmtId="168" fontId="32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52" fillId="0" borderId="0"/>
    <xf numFmtId="168" fontId="53" fillId="0" borderId="0"/>
    <xf numFmtId="168" fontId="52" fillId="0" borderId="0"/>
    <xf numFmtId="168" fontId="54" fillId="0" borderId="0"/>
    <xf numFmtId="168" fontId="54" fillId="0" borderId="0"/>
    <xf numFmtId="168" fontId="55" fillId="0" borderId="0"/>
    <xf numFmtId="168" fontId="55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52" fillId="0" borderId="0"/>
    <xf numFmtId="168" fontId="53" fillId="0" borderId="0"/>
    <xf numFmtId="168" fontId="52" fillId="0" borderId="0"/>
    <xf numFmtId="168" fontId="54" fillId="0" borderId="0"/>
    <xf numFmtId="168" fontId="54" fillId="0" borderId="0"/>
    <xf numFmtId="168" fontId="55" fillId="0" borderId="0"/>
    <xf numFmtId="168" fontId="55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36" fillId="0" borderId="0" applyNumberFormat="0" applyFont="0" applyFill="0" applyBorder="0" applyAlignment="0" applyProtection="0"/>
    <xf numFmtId="168" fontId="57" fillId="0" borderId="0"/>
    <xf numFmtId="168" fontId="57" fillId="0" borderId="0"/>
    <xf numFmtId="168" fontId="57" fillId="0" borderId="0"/>
    <xf numFmtId="168" fontId="57" fillId="0" borderId="0"/>
    <xf numFmtId="168" fontId="57" fillId="0" borderId="0"/>
    <xf numFmtId="168" fontId="57" fillId="0" borderId="0"/>
    <xf numFmtId="168" fontId="57" fillId="0" borderId="0"/>
    <xf numFmtId="168" fontId="57" fillId="0" borderId="0"/>
    <xf numFmtId="168" fontId="57" fillId="0" borderId="0"/>
    <xf numFmtId="168" fontId="57" fillId="0" borderId="0"/>
    <xf numFmtId="168" fontId="22" fillId="0" borderId="0"/>
    <xf numFmtId="168" fontId="42" fillId="0" borderId="0"/>
    <xf numFmtId="168" fontId="22" fillId="0" borderId="0"/>
    <xf numFmtId="168" fontId="29" fillId="0" borderId="0"/>
    <xf numFmtId="168" fontId="29" fillId="0" borderId="0"/>
    <xf numFmtId="168" fontId="49" fillId="0" borderId="0"/>
    <xf numFmtId="168" fontId="4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22" fillId="0" borderId="0"/>
    <xf numFmtId="168" fontId="4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42" fillId="0" borderId="0"/>
    <xf numFmtId="168" fontId="22" fillId="0" borderId="0"/>
    <xf numFmtId="168" fontId="29" fillId="0" borderId="0"/>
    <xf numFmtId="168" fontId="29" fillId="0" borderId="0"/>
    <xf numFmtId="168" fontId="49" fillId="0" borderId="0"/>
    <xf numFmtId="168" fontId="4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22" fillId="0" borderId="0"/>
    <xf numFmtId="168" fontId="42" fillId="0" borderId="0"/>
    <xf numFmtId="168" fontId="22" fillId="0" borderId="0"/>
    <xf numFmtId="168" fontId="22" fillId="0" borderId="0"/>
    <xf numFmtId="168" fontId="22" fillId="0" borderId="0"/>
    <xf numFmtId="168" fontId="26" fillId="0" borderId="0"/>
    <xf numFmtId="168" fontId="26" fillId="0" borderId="0"/>
    <xf numFmtId="168" fontId="26" fillId="0" borderId="0"/>
    <xf numFmtId="168" fontId="27" fillId="0" borderId="0"/>
    <xf numFmtId="168" fontId="27" fillId="0" borderId="0"/>
    <xf numFmtId="168" fontId="26" fillId="0" borderId="0"/>
    <xf numFmtId="168" fontId="26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52" fillId="0" borderId="0"/>
    <xf numFmtId="168" fontId="22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22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horizontal="left" wrapText="1"/>
    </xf>
    <xf numFmtId="168" fontId="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2" fillId="0" borderId="0"/>
    <xf numFmtId="168" fontId="33" fillId="0" borderId="0"/>
    <xf numFmtId="168" fontId="33" fillId="0" borderId="0"/>
    <xf numFmtId="168" fontId="32" fillId="0" borderId="0"/>
    <xf numFmtId="168" fontId="33" fillId="0" borderId="0"/>
    <xf numFmtId="168" fontId="33" fillId="0" borderId="0"/>
    <xf numFmtId="168" fontId="32" fillId="0" borderId="0"/>
    <xf numFmtId="168" fontId="33" fillId="0" borderId="0"/>
    <xf numFmtId="168" fontId="33" fillId="0" borderId="0"/>
    <xf numFmtId="168" fontId="32" fillId="0" borderId="0"/>
    <xf numFmtId="168" fontId="33" fillId="0" borderId="0"/>
    <xf numFmtId="168" fontId="33" fillId="0" borderId="0"/>
    <xf numFmtId="168" fontId="32" fillId="0" borderId="0"/>
    <xf numFmtId="168" fontId="33" fillId="0" borderId="0"/>
    <xf numFmtId="168" fontId="33" fillId="0" borderId="0"/>
    <xf numFmtId="168" fontId="32" fillId="0" borderId="0"/>
    <xf numFmtId="168" fontId="33" fillId="0" borderId="0"/>
    <xf numFmtId="168" fontId="33" fillId="0" borderId="0"/>
    <xf numFmtId="168" fontId="32" fillId="0" borderId="0"/>
    <xf numFmtId="168" fontId="33" fillId="0" borderId="0"/>
    <xf numFmtId="168" fontId="33" fillId="0" borderId="0"/>
    <xf numFmtId="168" fontId="22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52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22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12" fillId="0" borderId="0"/>
    <xf numFmtId="168" fontId="12" fillId="0" borderId="0"/>
    <xf numFmtId="168" fontId="12" fillId="0" borderId="0"/>
    <xf numFmtId="168" fontId="58" fillId="0" borderId="0"/>
    <xf numFmtId="168" fontId="58" fillId="0" borderId="0"/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/>
    <xf numFmtId="168" fontId="23" fillId="0" borderId="0"/>
    <xf numFmtId="168" fontId="23" fillId="0" borderId="0"/>
    <xf numFmtId="168" fontId="26" fillId="0" borderId="0"/>
    <xf numFmtId="168" fontId="27" fillId="0" borderId="0"/>
    <xf numFmtId="168" fontId="27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26" fillId="0" borderId="0"/>
    <xf numFmtId="168" fontId="26" fillId="0" borderId="0"/>
    <xf numFmtId="168" fontId="26" fillId="0" borderId="0"/>
    <xf numFmtId="168" fontId="27" fillId="0" borderId="0"/>
    <xf numFmtId="168" fontId="27" fillId="0" borderId="0"/>
    <xf numFmtId="168" fontId="26" fillId="0" borderId="0"/>
    <xf numFmtId="168" fontId="26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22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32" fillId="0" borderId="0"/>
    <xf numFmtId="168" fontId="33" fillId="0" borderId="0"/>
    <xf numFmtId="168" fontId="33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22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29" fillId="0" borderId="0"/>
    <xf numFmtId="168" fontId="22" fillId="0" borderId="0"/>
    <xf numFmtId="168" fontId="22" fillId="0" borderId="0"/>
    <xf numFmtId="168" fontId="2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52" fillId="0" borderId="0"/>
    <xf numFmtId="168" fontId="54" fillId="0" borderId="0"/>
    <xf numFmtId="168" fontId="54" fillId="0" borderId="0"/>
    <xf numFmtId="168" fontId="32" fillId="0" borderId="0"/>
    <xf numFmtId="168" fontId="33" fillId="0" borderId="0"/>
    <xf numFmtId="168" fontId="33" fillId="0" borderId="0"/>
    <xf numFmtId="3" fontId="19" fillId="0" borderId="0"/>
    <xf numFmtId="3" fontId="20" fillId="0" borderId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3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12" fillId="0" borderId="0"/>
    <xf numFmtId="168" fontId="12" fillId="0" borderId="0"/>
    <xf numFmtId="168" fontId="12" fillId="0" borderId="0"/>
    <xf numFmtId="168" fontId="12" fillId="0" borderId="0"/>
    <xf numFmtId="168" fontId="58" fillId="0" borderId="0"/>
    <xf numFmtId="168" fontId="58" fillId="0" borderId="0"/>
    <xf numFmtId="168" fontId="12" fillId="0" borderId="0"/>
    <xf numFmtId="168" fontId="12" fillId="0" borderId="0"/>
    <xf numFmtId="168" fontId="58" fillId="0" borderId="0"/>
    <xf numFmtId="168" fontId="58" fillId="0" borderId="0"/>
    <xf numFmtId="168" fontId="52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22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22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52" fillId="0" borderId="0"/>
    <xf numFmtId="168" fontId="54" fillId="0" borderId="0"/>
    <xf numFmtId="168" fontId="54" fillId="0" borderId="0"/>
    <xf numFmtId="168" fontId="22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57" fillId="0" borderId="0"/>
    <xf numFmtId="168" fontId="57" fillId="0" borderId="0"/>
    <xf numFmtId="168" fontId="57" fillId="0" borderId="0"/>
    <xf numFmtId="168" fontId="57" fillId="0" borderId="0"/>
    <xf numFmtId="168" fontId="57" fillId="0" borderId="0"/>
    <xf numFmtId="168" fontId="26" fillId="0" borderId="0"/>
    <xf numFmtId="168" fontId="27" fillId="0" borderId="0"/>
    <xf numFmtId="168" fontId="27" fillId="0" borderId="0"/>
    <xf numFmtId="168" fontId="5" fillId="0" borderId="0" applyNumberFormat="0" applyFont="0" applyFill="0" applyBorder="0" applyAlignment="0" applyProtection="0">
      <alignment vertical="top"/>
    </xf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/>
    <xf numFmtId="168" fontId="23" fillId="0" borderId="0"/>
    <xf numFmtId="168" fontId="23" fillId="0" borderId="0"/>
    <xf numFmtId="168" fontId="22" fillId="0" borderId="0"/>
    <xf numFmtId="168" fontId="29" fillId="0" borderId="0"/>
    <xf numFmtId="168" fontId="29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59" fillId="0" borderId="0">
      <alignment vertical="top"/>
    </xf>
    <xf numFmtId="168" fontId="60" fillId="0" borderId="0">
      <alignment vertical="top"/>
    </xf>
    <xf numFmtId="168" fontId="60" fillId="0" borderId="0">
      <alignment vertical="top"/>
    </xf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57" fillId="0" borderId="0"/>
    <xf numFmtId="168" fontId="57" fillId="0" borderId="0"/>
    <xf numFmtId="168" fontId="57" fillId="0" borderId="0"/>
    <xf numFmtId="168" fontId="57" fillId="0" borderId="0"/>
    <xf numFmtId="168" fontId="57" fillId="0" borderId="0"/>
    <xf numFmtId="168" fontId="57" fillId="0" borderId="0"/>
    <xf numFmtId="168" fontId="57" fillId="0" borderId="0"/>
    <xf numFmtId="168" fontId="57" fillId="0" borderId="0"/>
    <xf numFmtId="168" fontId="57" fillId="0" borderId="0"/>
    <xf numFmtId="168" fontId="57" fillId="0" borderId="0"/>
    <xf numFmtId="168" fontId="57" fillId="0" borderId="0"/>
    <xf numFmtId="168" fontId="57" fillId="0" borderId="0"/>
    <xf numFmtId="168" fontId="57" fillId="0" borderId="0"/>
    <xf numFmtId="168" fontId="57" fillId="0" borderId="0"/>
    <xf numFmtId="168" fontId="57" fillId="0" borderId="0"/>
    <xf numFmtId="168" fontId="57" fillId="0" borderId="0"/>
    <xf numFmtId="168" fontId="52" fillId="0" borderId="0"/>
    <xf numFmtId="168" fontId="54" fillId="0" borderId="0"/>
    <xf numFmtId="168" fontId="54" fillId="0" borderId="0"/>
    <xf numFmtId="168" fontId="3" fillId="0" borderId="0"/>
    <xf numFmtId="168" fontId="23" fillId="0" borderId="0"/>
    <xf numFmtId="168" fontId="23" fillId="0" borderId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6" fillId="0" borderId="0"/>
    <xf numFmtId="168" fontId="26" fillId="0" borderId="0"/>
    <xf numFmtId="168" fontId="26" fillId="0" borderId="0"/>
    <xf numFmtId="168" fontId="27" fillId="0" borderId="0"/>
    <xf numFmtId="168" fontId="27" fillId="0" borderId="0"/>
    <xf numFmtId="168" fontId="26" fillId="0" borderId="0"/>
    <xf numFmtId="168" fontId="26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32" fillId="0" borderId="0"/>
    <xf numFmtId="168" fontId="33" fillId="0" borderId="0"/>
    <xf numFmtId="168" fontId="33" fillId="0" borderId="0"/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52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22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/>
    <xf numFmtId="168" fontId="23" fillId="0" borderId="0"/>
    <xf numFmtId="168" fontId="23" fillId="0" borderId="0"/>
    <xf numFmtId="168" fontId="26" fillId="0" borderId="0"/>
    <xf numFmtId="168" fontId="27" fillId="0" borderId="0"/>
    <xf numFmtId="168" fontId="27" fillId="0" borderId="0"/>
    <xf numFmtId="168" fontId="26" fillId="0" borderId="0"/>
    <xf numFmtId="168" fontId="26" fillId="0" borderId="0"/>
    <xf numFmtId="168" fontId="26" fillId="0" borderId="0"/>
    <xf numFmtId="168" fontId="26" fillId="0" borderId="0"/>
    <xf numFmtId="168" fontId="27" fillId="0" borderId="0"/>
    <xf numFmtId="168" fontId="27" fillId="0" borderId="0"/>
    <xf numFmtId="168" fontId="26" fillId="0" borderId="0"/>
    <xf numFmtId="168" fontId="26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6" fillId="0" borderId="0"/>
    <xf numFmtId="168" fontId="26" fillId="0" borderId="0"/>
    <xf numFmtId="168" fontId="27" fillId="0" borderId="0"/>
    <xf numFmtId="168" fontId="27" fillId="0" borderId="0"/>
    <xf numFmtId="168" fontId="26" fillId="0" borderId="0"/>
    <xf numFmtId="168" fontId="26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22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87" fontId="61" fillId="36" borderId="19" applyNumberFormat="0">
      <alignment horizontal="center" vertical="center"/>
    </xf>
    <xf numFmtId="187" fontId="62" fillId="36" borderId="19" applyNumberFormat="0">
      <alignment horizontal="center" vertical="center"/>
    </xf>
    <xf numFmtId="168" fontId="3" fillId="0" borderId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3" fillId="0" borderId="0"/>
    <xf numFmtId="168" fontId="23" fillId="0" borderId="0"/>
    <xf numFmtId="168" fontId="52" fillId="0" borderId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6" fillId="0" borderId="0"/>
    <xf numFmtId="168" fontId="52" fillId="0" borderId="0"/>
    <xf numFmtId="168" fontId="54" fillId="0" borderId="0"/>
    <xf numFmtId="168" fontId="54" fillId="0" borderId="0"/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 applyNumberFormat="0" applyFill="0" applyBorder="0" applyAlignment="0" applyProtection="0"/>
    <xf numFmtId="168" fontId="3" fillId="0" borderId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/>
    <xf numFmtId="168" fontId="23" fillId="0" borderId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 applyNumberFormat="0" applyFill="0" applyBorder="0" applyAlignment="0" applyProtection="0"/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52" fillId="0" borderId="0"/>
    <xf numFmtId="168" fontId="63" fillId="0" borderId="0"/>
    <xf numFmtId="168" fontId="63" fillId="0" borderId="0"/>
    <xf numFmtId="168" fontId="63" fillId="0" borderId="0"/>
    <xf numFmtId="168" fontId="64" fillId="0" borderId="0"/>
    <xf numFmtId="168" fontId="64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29" fillId="0" borderId="0"/>
    <xf numFmtId="168" fontId="22" fillId="0" borderId="0"/>
    <xf numFmtId="168" fontId="22" fillId="0" borderId="0"/>
    <xf numFmtId="168" fontId="22" fillId="0" borderId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2" fillId="0" borderId="0"/>
    <xf numFmtId="168" fontId="29" fillId="0" borderId="0"/>
    <xf numFmtId="168" fontId="29" fillId="0" borderId="0"/>
    <xf numFmtId="168" fontId="32" fillId="0" borderId="0"/>
    <xf numFmtId="168" fontId="33" fillId="0" borderId="0"/>
    <xf numFmtId="168" fontId="33" fillId="0" borderId="0"/>
    <xf numFmtId="168" fontId="32" fillId="0" borderId="0"/>
    <xf numFmtId="168" fontId="33" fillId="0" borderId="0"/>
    <xf numFmtId="168" fontId="33" fillId="0" borderId="0"/>
    <xf numFmtId="168" fontId="32" fillId="0" borderId="0"/>
    <xf numFmtId="168" fontId="33" fillId="0" borderId="0"/>
    <xf numFmtId="168" fontId="33" fillId="0" borderId="0"/>
    <xf numFmtId="168" fontId="32" fillId="0" borderId="0"/>
    <xf numFmtId="168" fontId="32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2" fillId="0" borderId="0"/>
    <xf numFmtId="168" fontId="33" fillId="0" borderId="0"/>
    <xf numFmtId="168" fontId="33" fillId="0" borderId="0"/>
    <xf numFmtId="168" fontId="32" fillId="0" borderId="0"/>
    <xf numFmtId="168" fontId="33" fillId="0" borderId="0"/>
    <xf numFmtId="168" fontId="3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52" fillId="0" borderId="0"/>
    <xf numFmtId="168" fontId="54" fillId="0" borderId="0"/>
    <xf numFmtId="168" fontId="54" fillId="0" borderId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12" fillId="0" borderId="0"/>
    <xf numFmtId="168" fontId="12" fillId="0" borderId="0"/>
    <xf numFmtId="168" fontId="12" fillId="0" borderId="0"/>
    <xf numFmtId="168" fontId="58" fillId="0" borderId="0"/>
    <xf numFmtId="168" fontId="58" fillId="0" borderId="0"/>
    <xf numFmtId="168" fontId="22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22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19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57" fillId="0" borderId="0"/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6" fillId="0" borderId="0" applyNumberFormat="0" applyFont="0" applyFill="0" applyBorder="0" applyAlignment="0" applyProtection="0"/>
    <xf numFmtId="168" fontId="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22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68" fontId="65" fillId="0" borderId="20" applyAlignment="0" applyProtection="0"/>
    <xf numFmtId="168" fontId="65" fillId="0" borderId="20" applyAlignment="0" applyProtection="0"/>
    <xf numFmtId="168" fontId="65" fillId="0" borderId="20" applyAlignment="0" applyProtection="0"/>
    <xf numFmtId="168" fontId="66" fillId="0" borderId="20" applyAlignment="0" applyProtection="0"/>
    <xf numFmtId="168" fontId="66" fillId="0" borderId="20" applyAlignment="0" applyProtection="0"/>
    <xf numFmtId="168" fontId="65" fillId="0" borderId="20" applyAlignment="0" applyProtection="0"/>
    <xf numFmtId="168" fontId="65" fillId="0" borderId="20" applyAlignment="0" applyProtection="0"/>
    <xf numFmtId="168" fontId="66" fillId="0" borderId="20" applyAlignment="0" applyProtection="0"/>
    <xf numFmtId="168" fontId="66" fillId="0" borderId="20" applyAlignment="0" applyProtection="0"/>
    <xf numFmtId="168" fontId="65" fillId="0" borderId="20" applyAlignment="0" applyProtection="0"/>
    <xf numFmtId="168" fontId="65" fillId="0" borderId="20" applyAlignment="0" applyProtection="0"/>
    <xf numFmtId="168" fontId="66" fillId="0" borderId="20" applyAlignment="0" applyProtection="0"/>
    <xf numFmtId="168" fontId="66" fillId="0" borderId="20" applyAlignment="0" applyProtection="0"/>
    <xf numFmtId="168" fontId="65" fillId="0" borderId="20" applyAlignment="0" applyProtection="0"/>
    <xf numFmtId="168" fontId="65" fillId="0" borderId="20" applyAlignment="0" applyProtection="0"/>
    <xf numFmtId="168" fontId="66" fillId="0" borderId="20" applyAlignment="0" applyProtection="0"/>
    <xf numFmtId="168" fontId="66" fillId="0" borderId="20" applyAlignment="0" applyProtection="0"/>
    <xf numFmtId="168" fontId="65" fillId="0" borderId="20" applyAlignment="0" applyProtection="0"/>
    <xf numFmtId="168" fontId="65" fillId="0" borderId="20" applyAlignment="0" applyProtection="0"/>
    <xf numFmtId="168" fontId="66" fillId="0" borderId="20" applyAlignment="0" applyProtection="0"/>
    <xf numFmtId="168" fontId="66" fillId="0" borderId="20" applyAlignment="0" applyProtection="0"/>
    <xf numFmtId="168" fontId="65" fillId="0" borderId="20" applyAlignment="0" applyProtection="0"/>
    <xf numFmtId="168" fontId="65" fillId="0" borderId="20" applyAlignment="0" applyProtection="0"/>
    <xf numFmtId="168" fontId="65" fillId="0" borderId="20" applyAlignment="0" applyProtection="0"/>
    <xf numFmtId="168" fontId="66" fillId="0" borderId="20" applyAlignment="0" applyProtection="0"/>
    <xf numFmtId="168" fontId="66" fillId="0" borderId="20" applyAlignment="0" applyProtection="0"/>
    <xf numFmtId="168" fontId="65" fillId="0" borderId="20" applyAlignment="0" applyProtection="0"/>
    <xf numFmtId="168" fontId="65" fillId="0" borderId="20" applyAlignment="0" applyProtection="0"/>
    <xf numFmtId="168" fontId="66" fillId="0" borderId="20" applyAlignment="0" applyProtection="0"/>
    <xf numFmtId="168" fontId="66" fillId="0" borderId="20" applyAlignment="0" applyProtection="0"/>
    <xf numFmtId="168" fontId="66" fillId="0" borderId="20" applyAlignment="0" applyProtection="0"/>
    <xf numFmtId="168" fontId="66" fillId="0" borderId="20" applyAlignment="0" applyProtection="0"/>
    <xf numFmtId="192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9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99" fontId="1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9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4" fontId="1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4" fontId="65" fillId="0" borderId="0" applyFont="0" applyFill="0" applyBorder="0" applyAlignment="0" applyProtection="0"/>
    <xf numFmtId="191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9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9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0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2" fontId="3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4" fontId="1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9" fontId="19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9" fontId="65" fillId="0" borderId="0" applyFont="0" applyFill="0" applyBorder="0" applyAlignment="0" applyProtection="0"/>
    <xf numFmtId="189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02" fontId="19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02" fontId="65" fillId="0" borderId="0" applyFont="0" applyFill="0" applyBorder="0" applyAlignment="0" applyProtection="0"/>
    <xf numFmtId="202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168" fontId="52" fillId="0" borderId="0"/>
    <xf numFmtId="168" fontId="54" fillId="0" borderId="0"/>
    <xf numFmtId="168" fontId="54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6" fillId="0" borderId="0"/>
    <xf numFmtId="168" fontId="27" fillId="0" borderId="0"/>
    <xf numFmtId="168" fontId="27" fillId="0" borderId="0"/>
    <xf numFmtId="168" fontId="22" fillId="0" borderId="0"/>
    <xf numFmtId="168" fontId="29" fillId="0" borderId="0"/>
    <xf numFmtId="168" fontId="29" fillId="0" borderId="0"/>
    <xf numFmtId="203" fontId="3" fillId="0" borderId="0"/>
    <xf numFmtId="203" fontId="3" fillId="0" borderId="0"/>
    <xf numFmtId="203" fontId="23" fillId="0" borderId="0"/>
    <xf numFmtId="203" fontId="23" fillId="0" borderId="0"/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52" fillId="0" borderId="0"/>
    <xf numFmtId="168" fontId="54" fillId="0" borderId="0"/>
    <xf numFmtId="168" fontId="54" fillId="0" borderId="0"/>
    <xf numFmtId="168" fontId="3" fillId="0" borderId="0"/>
    <xf numFmtId="168" fontId="23" fillId="0" borderId="0"/>
    <xf numFmtId="168" fontId="23" fillId="0" borderId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57" fillId="0" borderId="0"/>
    <xf numFmtId="168" fontId="57" fillId="0" borderId="0"/>
    <xf numFmtId="20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35" fillId="0" borderId="0" applyFont="0" applyFill="0" applyBorder="0" applyAlignment="0" applyProtection="0"/>
    <xf numFmtId="21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0" fontId="3" fillId="0" borderId="0" applyFont="0" applyFill="0" applyBorder="0" applyAlignment="0" applyProtection="0"/>
    <xf numFmtId="168" fontId="22" fillId="0" borderId="0"/>
    <xf numFmtId="168" fontId="29" fillId="0" borderId="0"/>
    <xf numFmtId="168" fontId="29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22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22" fillId="0" borderId="0"/>
    <xf numFmtId="168" fontId="29" fillId="0" borderId="0"/>
    <xf numFmtId="168" fontId="29" fillId="0" borderId="0"/>
    <xf numFmtId="168" fontId="3" fillId="0" borderId="0"/>
    <xf numFmtId="168" fontId="23" fillId="0" borderId="0"/>
    <xf numFmtId="168" fontId="23" fillId="0" borderId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2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68" fillId="0" borderId="0"/>
    <xf numFmtId="168" fontId="68" fillId="0" borderId="0"/>
    <xf numFmtId="168" fontId="68" fillId="0" borderId="0"/>
    <xf numFmtId="168" fontId="14" fillId="0" borderId="0"/>
    <xf numFmtId="168" fontId="14" fillId="0" borderId="0"/>
    <xf numFmtId="168" fontId="68" fillId="0" borderId="0"/>
    <xf numFmtId="168" fontId="14" fillId="0" borderId="0"/>
    <xf numFmtId="168" fontId="14" fillId="0" borderId="0"/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57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2" fillId="0" borderId="0"/>
    <xf numFmtId="168" fontId="33" fillId="0" borderId="0"/>
    <xf numFmtId="168" fontId="33" fillId="0" borderId="0"/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2" fillId="0" borderId="0"/>
    <xf numFmtId="168" fontId="33" fillId="0" borderId="0"/>
    <xf numFmtId="168" fontId="33" fillId="0" borderId="0"/>
    <xf numFmtId="168" fontId="32" fillId="0" borderId="0"/>
    <xf numFmtId="168" fontId="33" fillId="0" borderId="0"/>
    <xf numFmtId="168" fontId="33" fillId="0" borderId="0"/>
    <xf numFmtId="168" fontId="52" fillId="0" borderId="0"/>
    <xf numFmtId="168" fontId="53" fillId="0" borderId="0"/>
    <xf numFmtId="168" fontId="52" fillId="0" borderId="0"/>
    <xf numFmtId="168" fontId="54" fillId="0" borderId="0"/>
    <xf numFmtId="168" fontId="54" fillId="0" borderId="0"/>
    <xf numFmtId="168" fontId="55" fillId="0" borderId="0"/>
    <xf numFmtId="168" fontId="55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52" fillId="0" borderId="0"/>
    <xf numFmtId="168" fontId="53" fillId="0" borderId="0"/>
    <xf numFmtId="168" fontId="52" fillId="0" borderId="0"/>
    <xf numFmtId="168" fontId="54" fillId="0" borderId="0"/>
    <xf numFmtId="168" fontId="54" fillId="0" borderId="0"/>
    <xf numFmtId="168" fontId="55" fillId="0" borderId="0"/>
    <xf numFmtId="168" fontId="55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212" fontId="3" fillId="0" borderId="0" applyFont="0" applyFill="0" applyBorder="0" applyAlignment="0" applyProtection="0"/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69" fillId="0" borderId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22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horizontal="left" wrapText="1"/>
    </xf>
    <xf numFmtId="168" fontId="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2" fillId="0" borderId="0"/>
    <xf numFmtId="168" fontId="52" fillId="0" borderId="0"/>
    <xf numFmtId="168" fontId="54" fillId="0" borderId="0"/>
    <xf numFmtId="168" fontId="54" fillId="0" borderId="0"/>
    <xf numFmtId="168" fontId="3" fillId="0" borderId="0">
      <alignment horizontal="left" wrapText="1"/>
    </xf>
    <xf numFmtId="168" fontId="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2" fillId="0" borderId="0"/>
    <xf numFmtId="168" fontId="22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22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70" fillId="0" borderId="0" applyNumberFormat="0" applyFill="0" applyBorder="0" applyAlignment="0" applyProtection="0"/>
    <xf numFmtId="168" fontId="70" fillId="0" borderId="0" applyNumberFormat="0" applyFill="0" applyBorder="0" applyAlignment="0" applyProtection="0"/>
    <xf numFmtId="168" fontId="70" fillId="0" borderId="0" applyNumberFormat="0" applyFill="0" applyBorder="0" applyAlignment="0" applyProtection="0"/>
    <xf numFmtId="168" fontId="71" fillId="0" borderId="0" applyNumberFormat="0" applyFill="0" applyBorder="0" applyAlignment="0" applyProtection="0"/>
    <xf numFmtId="168" fontId="71" fillId="0" borderId="0" applyNumberFormat="0" applyFill="0" applyBorder="0" applyAlignment="0" applyProtection="0"/>
    <xf numFmtId="168" fontId="70" fillId="0" borderId="0" applyNumberFormat="0" applyFill="0" applyBorder="0" applyAlignment="0" applyProtection="0"/>
    <xf numFmtId="168" fontId="70" fillId="0" borderId="0" applyNumberFormat="0" applyFill="0" applyBorder="0" applyAlignment="0" applyProtection="0"/>
    <xf numFmtId="168" fontId="71" fillId="0" borderId="0" applyNumberFormat="0" applyFill="0" applyBorder="0" applyAlignment="0" applyProtection="0"/>
    <xf numFmtId="168" fontId="70" fillId="0" borderId="0" applyNumberFormat="0" applyFill="0" applyBorder="0" applyAlignment="0" applyProtection="0"/>
    <xf numFmtId="168" fontId="71" fillId="0" borderId="0" applyNumberFormat="0" applyFill="0" applyBorder="0" applyAlignment="0" applyProtection="0"/>
    <xf numFmtId="168" fontId="70" fillId="0" borderId="0" applyNumberFormat="0" applyFill="0" applyBorder="0" applyAlignment="0" applyProtection="0"/>
    <xf numFmtId="168" fontId="71" fillId="0" borderId="0" applyNumberFormat="0" applyFill="0" applyBorder="0" applyAlignment="0" applyProtection="0"/>
    <xf numFmtId="168" fontId="70" fillId="0" borderId="0" applyNumberFormat="0" applyFill="0" applyBorder="0" applyAlignment="0" applyProtection="0"/>
    <xf numFmtId="168" fontId="71" fillId="0" borderId="0" applyNumberFormat="0" applyFill="0" applyBorder="0" applyAlignment="0" applyProtection="0"/>
    <xf numFmtId="168" fontId="70" fillId="0" borderId="0" applyNumberFormat="0" applyFill="0" applyBorder="0" applyAlignment="0" applyProtection="0"/>
    <xf numFmtId="168" fontId="71" fillId="0" borderId="0" applyNumberFormat="0" applyFill="0" applyBorder="0" applyAlignment="0" applyProtection="0"/>
    <xf numFmtId="168" fontId="70" fillId="0" borderId="0" applyNumberFormat="0" applyFill="0" applyBorder="0" applyAlignment="0" applyProtection="0"/>
    <xf numFmtId="168" fontId="71" fillId="0" borderId="0" applyNumberFormat="0" applyFill="0" applyBorder="0" applyAlignment="0" applyProtection="0"/>
    <xf numFmtId="168" fontId="70" fillId="0" borderId="0" applyNumberFormat="0" applyFill="0" applyBorder="0" applyAlignment="0" applyProtection="0"/>
    <xf numFmtId="168" fontId="71" fillId="0" borderId="0" applyNumberFormat="0" applyFill="0" applyBorder="0" applyAlignment="0" applyProtection="0"/>
    <xf numFmtId="168" fontId="71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70" fillId="0" borderId="0" applyNumberFormat="0" applyFill="0" applyBorder="0" applyAlignment="0" applyProtection="0"/>
    <xf numFmtId="168" fontId="70" fillId="0" borderId="0" applyNumberFormat="0" applyFill="0" applyBorder="0" applyAlignment="0" applyProtection="0"/>
    <xf numFmtId="168" fontId="71" fillId="0" borderId="0" applyNumberFormat="0" applyFill="0" applyBorder="0" applyAlignment="0" applyProtection="0"/>
    <xf numFmtId="168" fontId="71" fillId="0" borderId="0" applyNumberFormat="0" applyFill="0" applyBorder="0" applyAlignment="0" applyProtection="0"/>
    <xf numFmtId="168" fontId="70" fillId="0" borderId="0" applyNumberFormat="0" applyFill="0" applyBorder="0" applyAlignment="0" applyProtection="0"/>
    <xf numFmtId="168" fontId="70" fillId="0" borderId="0" applyNumberFormat="0" applyFill="0" applyBorder="0" applyAlignment="0" applyProtection="0"/>
    <xf numFmtId="168" fontId="71" fillId="0" borderId="0" applyNumberFormat="0" applyFill="0" applyBorder="0" applyAlignment="0" applyProtection="0"/>
    <xf numFmtId="168" fontId="71" fillId="0" borderId="0" applyNumberFormat="0" applyFill="0" applyBorder="0" applyAlignment="0" applyProtection="0"/>
    <xf numFmtId="168" fontId="70" fillId="0" borderId="0" applyNumberFormat="0" applyFill="0" applyBorder="0" applyAlignment="0" applyProtection="0"/>
    <xf numFmtId="168" fontId="70" fillId="0" borderId="0" applyNumberFormat="0" applyFill="0" applyBorder="0" applyAlignment="0" applyProtection="0"/>
    <xf numFmtId="168" fontId="71" fillId="0" borderId="0" applyNumberFormat="0" applyFill="0" applyBorder="0" applyAlignment="0" applyProtection="0"/>
    <xf numFmtId="168" fontId="71" fillId="0" borderId="0" applyNumberFormat="0" applyFill="0" applyBorder="0" applyAlignment="0" applyProtection="0"/>
    <xf numFmtId="213" fontId="70" fillId="0" borderId="0" applyNumberFormat="0" applyFill="0" applyBorder="0" applyAlignment="0" applyProtection="0"/>
    <xf numFmtId="213" fontId="70" fillId="0" borderId="0" applyNumberFormat="0" applyFill="0" applyBorder="0" applyAlignment="0" applyProtection="0"/>
    <xf numFmtId="213" fontId="71" fillId="0" borderId="0" applyNumberFormat="0" applyFill="0" applyBorder="0" applyAlignment="0" applyProtection="0"/>
    <xf numFmtId="213" fontId="70" fillId="0" borderId="0" applyNumberFormat="0" applyFill="0" applyBorder="0" applyAlignment="0" applyProtection="0"/>
    <xf numFmtId="213" fontId="71" fillId="0" borderId="0" applyNumberFormat="0" applyFill="0" applyBorder="0" applyAlignment="0" applyProtection="0"/>
    <xf numFmtId="213" fontId="70" fillId="0" borderId="0" applyNumberFormat="0" applyFill="0" applyBorder="0" applyAlignment="0" applyProtection="0"/>
    <xf numFmtId="213" fontId="71" fillId="0" borderId="0" applyNumberFormat="0" applyFill="0" applyBorder="0" applyAlignment="0" applyProtection="0"/>
    <xf numFmtId="213" fontId="70" fillId="0" borderId="0" applyNumberFormat="0" applyFill="0" applyBorder="0" applyAlignment="0" applyProtection="0"/>
    <xf numFmtId="213" fontId="71" fillId="0" borderId="0" applyNumberFormat="0" applyFill="0" applyBorder="0" applyAlignment="0" applyProtection="0"/>
    <xf numFmtId="213" fontId="70" fillId="0" borderId="0" applyNumberFormat="0" applyFill="0" applyBorder="0" applyAlignment="0" applyProtection="0"/>
    <xf numFmtId="213" fontId="71" fillId="0" borderId="0" applyNumberFormat="0" applyFill="0" applyBorder="0" applyAlignment="0" applyProtection="0"/>
    <xf numFmtId="213" fontId="70" fillId="0" borderId="0" applyNumberFormat="0" applyFill="0" applyBorder="0" applyAlignment="0" applyProtection="0"/>
    <xf numFmtId="213" fontId="71" fillId="0" borderId="0" applyNumberFormat="0" applyFill="0" applyBorder="0" applyAlignment="0" applyProtection="0"/>
    <xf numFmtId="213" fontId="70" fillId="0" borderId="0" applyNumberFormat="0" applyFill="0" applyBorder="0" applyAlignment="0" applyProtection="0"/>
    <xf numFmtId="213" fontId="71" fillId="0" borderId="0" applyNumberFormat="0" applyFill="0" applyBorder="0" applyAlignment="0" applyProtection="0"/>
    <xf numFmtId="213" fontId="71" fillId="0" borderId="0" applyNumberFormat="0" applyFill="0" applyBorder="0" applyAlignment="0" applyProtection="0"/>
    <xf numFmtId="168" fontId="70" fillId="0" borderId="0" applyNumberFormat="0" applyFill="0" applyBorder="0" applyAlignment="0" applyProtection="0"/>
    <xf numFmtId="168" fontId="70" fillId="0" borderId="0" applyNumberFormat="0" applyFill="0" applyBorder="0" applyAlignment="0" applyProtection="0"/>
    <xf numFmtId="168" fontId="71" fillId="0" borderId="0" applyNumberFormat="0" applyFill="0" applyBorder="0" applyAlignment="0" applyProtection="0"/>
    <xf numFmtId="168" fontId="71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213" fontId="70" fillId="0" borderId="0" applyNumberFormat="0" applyFill="0" applyBorder="0" applyAlignment="0" applyProtection="0"/>
    <xf numFmtId="213" fontId="70" fillId="0" borderId="0" applyNumberFormat="0" applyFill="0" applyBorder="0" applyAlignment="0" applyProtection="0"/>
    <xf numFmtId="213" fontId="71" fillId="0" borderId="0" applyNumberFormat="0" applyFill="0" applyBorder="0" applyAlignment="0" applyProtection="0"/>
    <xf numFmtId="213" fontId="70" fillId="0" borderId="0" applyNumberFormat="0" applyFill="0" applyBorder="0" applyAlignment="0" applyProtection="0"/>
    <xf numFmtId="213" fontId="71" fillId="0" borderId="0" applyNumberFormat="0" applyFill="0" applyBorder="0" applyAlignment="0" applyProtection="0"/>
    <xf numFmtId="213" fontId="70" fillId="0" borderId="0" applyNumberFormat="0" applyFill="0" applyBorder="0" applyAlignment="0" applyProtection="0"/>
    <xf numFmtId="213" fontId="71" fillId="0" borderId="0" applyNumberFormat="0" applyFill="0" applyBorder="0" applyAlignment="0" applyProtection="0"/>
    <xf numFmtId="213" fontId="70" fillId="0" borderId="0" applyNumberFormat="0" applyFill="0" applyBorder="0" applyAlignment="0" applyProtection="0"/>
    <xf numFmtId="213" fontId="71" fillId="0" borderId="0" applyNumberFormat="0" applyFill="0" applyBorder="0" applyAlignment="0" applyProtection="0"/>
    <xf numFmtId="213" fontId="70" fillId="0" borderId="0" applyNumberFormat="0" applyFill="0" applyBorder="0" applyAlignment="0" applyProtection="0"/>
    <xf numFmtId="213" fontId="71" fillId="0" borderId="0" applyNumberFormat="0" applyFill="0" applyBorder="0" applyAlignment="0" applyProtection="0"/>
    <xf numFmtId="213" fontId="70" fillId="0" borderId="0" applyNumberFormat="0" applyFill="0" applyBorder="0" applyAlignment="0" applyProtection="0"/>
    <xf numFmtId="213" fontId="71" fillId="0" borderId="0" applyNumberFormat="0" applyFill="0" applyBorder="0" applyAlignment="0" applyProtection="0"/>
    <xf numFmtId="213" fontId="70" fillId="0" borderId="0" applyNumberFormat="0" applyFill="0" applyBorder="0" applyAlignment="0" applyProtection="0"/>
    <xf numFmtId="213" fontId="71" fillId="0" borderId="0" applyNumberFormat="0" applyFill="0" applyBorder="0" applyAlignment="0" applyProtection="0"/>
    <xf numFmtId="213" fontId="71" fillId="0" borderId="0" applyNumberFormat="0" applyFill="0" applyBorder="0" applyAlignment="0" applyProtection="0"/>
    <xf numFmtId="168" fontId="70" fillId="0" borderId="0" applyNumberFormat="0" applyFill="0" applyBorder="0" applyAlignment="0" applyProtection="0"/>
    <xf numFmtId="168" fontId="71" fillId="0" borderId="0" applyNumberFormat="0" applyFill="0" applyBorder="0" applyAlignment="0" applyProtection="0"/>
    <xf numFmtId="168" fontId="71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37" borderId="0" applyNumberFormat="0" applyFont="0" applyAlignment="0" applyProtection="0"/>
    <xf numFmtId="213" fontId="19" fillId="38" borderId="0" applyNumberFormat="0" applyFont="0" applyAlignment="0" applyProtection="0"/>
    <xf numFmtId="168" fontId="72" fillId="38" borderId="0" applyNumberFormat="0" applyFont="0" applyAlignment="0" applyProtection="0"/>
    <xf numFmtId="213" fontId="19" fillId="38" borderId="0" applyNumberFormat="0" applyFont="0" applyAlignment="0" applyProtection="0"/>
    <xf numFmtId="168" fontId="3" fillId="37" borderId="0" applyNumberFormat="0" applyFont="0" applyAlignment="0" applyProtection="0"/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3" fillId="0" borderId="0"/>
    <xf numFmtId="168" fontId="23" fillId="0" borderId="0"/>
    <xf numFmtId="168" fontId="23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22" fillId="0" borderId="0"/>
    <xf numFmtId="168" fontId="29" fillId="0" borderId="0"/>
    <xf numFmtId="168" fontId="29" fillId="0" borderId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73" fillId="0" borderId="0"/>
    <xf numFmtId="168" fontId="73" fillId="0" borderId="0"/>
    <xf numFmtId="168" fontId="74" fillId="0" borderId="0"/>
    <xf numFmtId="168" fontId="74" fillId="0" borderId="0"/>
    <xf numFmtId="168" fontId="74" fillId="0" borderId="0"/>
    <xf numFmtId="168" fontId="74" fillId="0" borderId="0"/>
    <xf numFmtId="168" fontId="74" fillId="0" borderId="0"/>
    <xf numFmtId="168" fontId="74" fillId="0" borderId="0"/>
    <xf numFmtId="168" fontId="74" fillId="0" borderId="0"/>
    <xf numFmtId="168" fontId="74" fillId="0" borderId="0"/>
    <xf numFmtId="168" fontId="74" fillId="0" borderId="0"/>
    <xf numFmtId="168" fontId="74" fillId="0" borderId="0"/>
    <xf numFmtId="168" fontId="22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52" fillId="0" borderId="0"/>
    <xf numFmtId="168" fontId="54" fillId="0" borderId="0"/>
    <xf numFmtId="168" fontId="54" fillId="0" borderId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75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2" fillId="0" borderId="0"/>
    <xf numFmtId="168" fontId="4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4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4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3" fillId="0" borderId="0"/>
    <xf numFmtId="168" fontId="23" fillId="0" borderId="0"/>
    <xf numFmtId="168" fontId="23" fillId="0" borderId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2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12" fillId="0" borderId="0"/>
    <xf numFmtId="168" fontId="12" fillId="0" borderId="0"/>
    <xf numFmtId="168" fontId="58" fillId="0" borderId="0"/>
    <xf numFmtId="168" fontId="58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68" fillId="0" borderId="0"/>
    <xf numFmtId="168" fontId="68" fillId="0" borderId="0"/>
    <xf numFmtId="168" fontId="68" fillId="0" borderId="0"/>
    <xf numFmtId="168" fontId="14" fillId="0" borderId="0"/>
    <xf numFmtId="168" fontId="14" fillId="0" borderId="0"/>
    <xf numFmtId="168" fontId="68" fillId="0" borderId="0"/>
    <xf numFmtId="168" fontId="68" fillId="0" borderId="0"/>
    <xf numFmtId="168" fontId="14" fillId="0" borderId="0"/>
    <xf numFmtId="168" fontId="14" fillId="0" borderId="0"/>
    <xf numFmtId="168" fontId="68" fillId="0" borderId="0"/>
    <xf numFmtId="168" fontId="14" fillId="0" borderId="0"/>
    <xf numFmtId="168" fontId="14" fillId="0" borderId="0"/>
    <xf numFmtId="168" fontId="14" fillId="0" borderId="0"/>
    <xf numFmtId="168" fontId="14" fillId="0" borderId="0"/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38" fontId="76" fillId="0" borderId="0" applyFont="0" applyFill="0" applyBorder="0" applyAlignment="0" applyProtection="0"/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22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4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52" fillId="0" borderId="0"/>
    <xf numFmtId="168" fontId="54" fillId="0" borderId="0"/>
    <xf numFmtId="168" fontId="54" fillId="0" borderId="0"/>
    <xf numFmtId="168" fontId="22" fillId="0" borderId="0"/>
    <xf numFmtId="168" fontId="29" fillId="0" borderId="0"/>
    <xf numFmtId="168" fontId="29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3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22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12" fillId="0" borderId="0"/>
    <xf numFmtId="168" fontId="12" fillId="0" borderId="0"/>
    <xf numFmtId="168" fontId="58" fillId="0" borderId="0"/>
    <xf numFmtId="168" fontId="58" fillId="0" borderId="0"/>
    <xf numFmtId="168" fontId="22" fillId="0" borderId="0"/>
    <xf numFmtId="168" fontId="29" fillId="0" borderId="0"/>
    <xf numFmtId="168" fontId="29" fillId="0" borderId="0"/>
    <xf numFmtId="168" fontId="68" fillId="0" borderId="0"/>
    <xf numFmtId="168" fontId="14" fillId="0" borderId="0"/>
    <xf numFmtId="168" fontId="1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22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2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3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3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3" fillId="0" borderId="0"/>
    <xf numFmtId="168" fontId="23" fillId="0" borderId="0"/>
    <xf numFmtId="168" fontId="23" fillId="0" borderId="0"/>
    <xf numFmtId="168" fontId="68" fillId="0" borderId="0"/>
    <xf numFmtId="168" fontId="14" fillId="0" borderId="0"/>
    <xf numFmtId="168" fontId="1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3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3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3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3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12" fillId="0" borderId="0"/>
    <xf numFmtId="168" fontId="12" fillId="0" borderId="0"/>
    <xf numFmtId="168" fontId="58" fillId="0" borderId="0"/>
    <xf numFmtId="168" fontId="58" fillId="0" borderId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6" fillId="0" borderId="0"/>
    <xf numFmtId="168" fontId="26" fillId="0" borderId="0"/>
    <xf numFmtId="168" fontId="26" fillId="0" borderId="0"/>
    <xf numFmtId="168" fontId="27" fillId="0" borderId="0"/>
    <xf numFmtId="168" fontId="27" fillId="0" borderId="0"/>
    <xf numFmtId="168" fontId="26" fillId="0" borderId="0"/>
    <xf numFmtId="168" fontId="26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3" fillId="0" borderId="0"/>
    <xf numFmtId="168" fontId="23" fillId="0" borderId="0"/>
    <xf numFmtId="168" fontId="23" fillId="0" borderId="0"/>
    <xf numFmtId="168" fontId="3" fillId="0" borderId="0" applyFill="0"/>
    <xf numFmtId="168" fontId="3" fillId="0" borderId="0" applyFill="0"/>
    <xf numFmtId="168" fontId="23" fillId="0" borderId="0" applyFill="0"/>
    <xf numFmtId="168" fontId="23" fillId="0" borderId="0" applyFill="0"/>
    <xf numFmtId="168" fontId="23" fillId="0" borderId="0" applyFill="0"/>
    <xf numFmtId="168" fontId="23" fillId="0" borderId="0" applyFill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/>
    <xf numFmtId="168" fontId="23" fillId="0" borderId="0"/>
    <xf numFmtId="168" fontId="23" fillId="0" borderId="0"/>
    <xf numFmtId="168" fontId="32" fillId="0" borderId="0"/>
    <xf numFmtId="168" fontId="32" fillId="0" borderId="0"/>
    <xf numFmtId="168" fontId="32" fillId="0" borderId="0"/>
    <xf numFmtId="168" fontId="33" fillId="0" borderId="0"/>
    <xf numFmtId="168" fontId="33" fillId="0" borderId="0"/>
    <xf numFmtId="168" fontId="32" fillId="0" borderId="0"/>
    <xf numFmtId="168" fontId="32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2" fillId="0" borderId="0"/>
    <xf numFmtId="168" fontId="32" fillId="0" borderId="0"/>
    <xf numFmtId="168" fontId="32" fillId="0" borderId="0"/>
    <xf numFmtId="168" fontId="33" fillId="0" borderId="0"/>
    <xf numFmtId="168" fontId="33" fillId="0" borderId="0"/>
    <xf numFmtId="168" fontId="32" fillId="0" borderId="0"/>
    <xf numFmtId="168" fontId="32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12" fillId="0" borderId="0"/>
    <xf numFmtId="168" fontId="12" fillId="0" borderId="0"/>
    <xf numFmtId="168" fontId="58" fillId="0" borderId="0"/>
    <xf numFmtId="168" fontId="58" fillId="0" borderId="0"/>
    <xf numFmtId="168" fontId="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vertical="top"/>
    </xf>
    <xf numFmtId="168" fontId="23" fillId="0" borderId="0">
      <alignment vertical="top"/>
    </xf>
    <xf numFmtId="168" fontId="23" fillId="0" borderId="0">
      <alignment vertical="top"/>
    </xf>
    <xf numFmtId="168" fontId="52" fillId="0" borderId="0"/>
    <xf numFmtId="168" fontId="32" fillId="0" borderId="0"/>
    <xf numFmtId="168" fontId="33" fillId="0" borderId="0"/>
    <xf numFmtId="168" fontId="33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32" fillId="0" borderId="0"/>
    <xf numFmtId="168" fontId="32" fillId="0" borderId="0"/>
    <xf numFmtId="168" fontId="33" fillId="0" borderId="0"/>
    <xf numFmtId="168" fontId="33" fillId="0" borderId="0"/>
    <xf numFmtId="168" fontId="32" fillId="0" borderId="0"/>
    <xf numFmtId="168" fontId="32" fillId="0" borderId="0"/>
    <xf numFmtId="168" fontId="33" fillId="0" borderId="0"/>
    <xf numFmtId="168" fontId="33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4" fillId="0" borderId="0"/>
    <xf numFmtId="168" fontId="54" fillId="0" borderId="0"/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6" fillId="0" borderId="0"/>
    <xf numFmtId="168" fontId="26" fillId="0" borderId="0"/>
    <xf numFmtId="168" fontId="26" fillId="0" borderId="0"/>
    <xf numFmtId="168" fontId="27" fillId="0" borderId="0"/>
    <xf numFmtId="168" fontId="27" fillId="0" borderId="0"/>
    <xf numFmtId="168" fontId="26" fillId="0" borderId="0"/>
    <xf numFmtId="168" fontId="26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3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3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2" fillId="0" borderId="0"/>
    <xf numFmtId="168" fontId="52" fillId="0" borderId="0"/>
    <xf numFmtId="168" fontId="54" fillId="0" borderId="0"/>
    <xf numFmtId="168" fontId="54" fillId="0" borderId="0"/>
    <xf numFmtId="168" fontId="54" fillId="0" borderId="0"/>
    <xf numFmtId="168" fontId="54" fillId="0" borderId="0"/>
    <xf numFmtId="168" fontId="22" fillId="0" borderId="0"/>
    <xf numFmtId="168" fontId="42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9" fillId="0" borderId="0"/>
    <xf numFmtId="168" fontId="22" fillId="0" borderId="0"/>
    <xf numFmtId="168" fontId="29" fillId="0" borderId="0"/>
    <xf numFmtId="168" fontId="29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6" fillId="0" borderId="0"/>
    <xf numFmtId="168" fontId="26" fillId="0" borderId="0"/>
    <xf numFmtId="168" fontId="26" fillId="0" borderId="0"/>
    <xf numFmtId="168" fontId="27" fillId="0" borderId="0"/>
    <xf numFmtId="168" fontId="27" fillId="0" borderId="0"/>
    <xf numFmtId="168" fontId="26" fillId="0" borderId="0"/>
    <xf numFmtId="168" fontId="26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32" fillId="0" borderId="0"/>
    <xf numFmtId="168" fontId="33" fillId="0" borderId="0"/>
    <xf numFmtId="168" fontId="33" fillId="0" borderId="0"/>
    <xf numFmtId="168" fontId="3" fillId="0" borderId="0"/>
    <xf numFmtId="168" fontId="23" fillId="0" borderId="0"/>
    <xf numFmtId="168" fontId="23" fillId="0" borderId="0"/>
    <xf numFmtId="168" fontId="3" fillId="0" borderId="0"/>
    <xf numFmtId="168" fontId="23" fillId="0" borderId="0"/>
    <xf numFmtId="168" fontId="23" fillId="0" borderId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168" fontId="23" fillId="0" borderId="0">
      <alignment horizontal="left" wrapText="1"/>
    </xf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6" fontId="65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1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1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42" fillId="0" borderId="0"/>
    <xf numFmtId="220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21" fontId="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9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214" fontId="24" fillId="0" borderId="0" applyFont="0" applyFill="0" applyBorder="0" applyAlignment="0" applyProtection="0"/>
    <xf numFmtId="168" fontId="42" fillId="0" borderId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22" fontId="3" fillId="0" borderId="0" applyFont="0" applyFill="0" applyBorder="0" applyAlignment="0" applyProtection="0"/>
    <xf numFmtId="168" fontId="42" fillId="0" borderId="0"/>
    <xf numFmtId="22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1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1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20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9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42" fillId="0" borderId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2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1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1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20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9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42" fillId="0" borderId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23" fontId="3" fillId="0" borderId="0" applyFont="0" applyFill="0" applyBorder="0" applyAlignment="0" applyProtection="0"/>
    <xf numFmtId="168" fontId="42" fillId="0" borderId="0"/>
    <xf numFmtId="215" fontId="3" fillId="0" borderId="0" applyFont="0" applyFill="0" applyBorder="0" applyAlignment="0" applyProtection="0"/>
    <xf numFmtId="168" fontId="42" fillId="0" borderId="0"/>
    <xf numFmtId="215" fontId="3" fillId="0" borderId="0" applyFont="0" applyFill="0" applyBorder="0" applyAlignment="0" applyProtection="0"/>
    <xf numFmtId="168" fontId="42" fillId="0" borderId="0"/>
    <xf numFmtId="214" fontId="19" fillId="0" borderId="0" applyFont="0" applyFill="0" applyBorder="0" applyAlignment="0" applyProtection="0"/>
    <xf numFmtId="168" fontId="42" fillId="0" borderId="0"/>
    <xf numFmtId="221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168" fontId="42" fillId="0" borderId="0"/>
    <xf numFmtId="168" fontId="42" fillId="0" borderId="0"/>
    <xf numFmtId="215" fontId="3" fillId="0" borderId="0" applyFont="0" applyFill="0" applyBorder="0" applyAlignment="0" applyProtection="0"/>
    <xf numFmtId="168" fontId="42" fillId="0" borderId="0"/>
    <xf numFmtId="215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1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1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20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9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42" fillId="0" borderId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214" fontId="3" fillId="0" borderId="0" applyFont="0" applyFill="0" applyBorder="0" applyAlignment="0" applyProtection="0"/>
    <xf numFmtId="168" fontId="42" fillId="0" borderId="0"/>
    <xf numFmtId="224" fontId="3" fillId="0" borderId="0" applyFont="0" applyFill="0" applyBorder="0" applyAlignment="0" applyProtection="0"/>
    <xf numFmtId="168" fontId="42" fillId="0" borderId="0"/>
    <xf numFmtId="214" fontId="65" fillId="0" borderId="0" applyFont="0" applyFill="0" applyBorder="0" applyAlignment="0" applyProtection="0"/>
    <xf numFmtId="168" fontId="42" fillId="0" borderId="0"/>
    <xf numFmtId="221" fontId="3" fillId="0" borderId="0" applyFont="0" applyFill="0" applyBorder="0" applyAlignment="0" applyProtection="0"/>
    <xf numFmtId="168" fontId="42" fillId="0" borderId="0"/>
    <xf numFmtId="222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1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1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1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20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9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42" fillId="0" borderId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2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1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1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20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9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42" fillId="0" borderId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2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24" fontId="3" fillId="0" borderId="0" applyFont="0" applyFill="0" applyBorder="0" applyAlignment="0" applyProtection="0"/>
    <xf numFmtId="168" fontId="42" fillId="0" borderId="0"/>
    <xf numFmtId="225" fontId="3" fillId="0" borderId="0" applyFont="0" applyFill="0" applyBorder="0" applyAlignment="0" applyProtection="0"/>
    <xf numFmtId="168" fontId="42" fillId="0" borderId="0"/>
    <xf numFmtId="225" fontId="3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25" fontId="3" fillId="0" borderId="0" applyFont="0" applyFill="0" applyBorder="0" applyAlignment="0" applyProtection="0"/>
    <xf numFmtId="168" fontId="42" fillId="0" borderId="0"/>
    <xf numFmtId="225" fontId="3" fillId="0" borderId="0" applyFont="0" applyFill="0" applyBorder="0" applyAlignment="0" applyProtection="0"/>
    <xf numFmtId="168" fontId="42" fillId="0" borderId="0"/>
    <xf numFmtId="22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24" fontId="3" fillId="0" borderId="0" applyFont="0" applyFill="0" applyBorder="0" applyAlignment="0" applyProtection="0"/>
    <xf numFmtId="168" fontId="42" fillId="0" borderId="0"/>
    <xf numFmtId="225" fontId="3" fillId="0" borderId="0" applyFont="0" applyFill="0" applyBorder="0" applyAlignment="0" applyProtection="0"/>
    <xf numFmtId="168" fontId="42" fillId="0" borderId="0"/>
    <xf numFmtId="225" fontId="3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25" fontId="3" fillId="0" borderId="0" applyFont="0" applyFill="0" applyBorder="0" applyAlignment="0" applyProtection="0"/>
    <xf numFmtId="168" fontId="42" fillId="0" borderId="0"/>
    <xf numFmtId="225" fontId="3" fillId="0" borderId="0" applyFont="0" applyFill="0" applyBorder="0" applyAlignment="0" applyProtection="0"/>
    <xf numFmtId="168" fontId="42" fillId="0" borderId="0"/>
    <xf numFmtId="215" fontId="3" fillId="0" borderId="0" applyFont="0" applyFill="0" applyBorder="0" applyAlignment="0" applyProtection="0"/>
    <xf numFmtId="168" fontId="42" fillId="0" borderId="0"/>
    <xf numFmtId="225" fontId="3" fillId="0" borderId="0" applyFont="0" applyFill="0" applyBorder="0" applyAlignment="0" applyProtection="0"/>
    <xf numFmtId="168" fontId="42" fillId="0" borderId="0"/>
    <xf numFmtId="225" fontId="3" fillId="0" borderId="0" applyFont="0" applyFill="0" applyBorder="0" applyAlignment="0" applyProtection="0"/>
    <xf numFmtId="168" fontId="42" fillId="0" borderId="0"/>
    <xf numFmtId="215" fontId="3" fillId="0" borderId="0" applyFont="0" applyFill="0" applyBorder="0" applyAlignment="0" applyProtection="0"/>
    <xf numFmtId="168" fontId="42" fillId="0" borderId="0"/>
    <xf numFmtId="215" fontId="3" fillId="0" borderId="0" applyFont="0" applyFill="0" applyBorder="0" applyAlignment="0" applyProtection="0"/>
    <xf numFmtId="168" fontId="42" fillId="0" borderId="0"/>
    <xf numFmtId="215" fontId="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25" fontId="3" fillId="0" borderId="0" applyFont="0" applyFill="0" applyBorder="0" applyAlignment="0" applyProtection="0"/>
    <xf numFmtId="168" fontId="42" fillId="0" borderId="0"/>
    <xf numFmtId="225" fontId="3" fillId="0" borderId="0" applyFont="0" applyFill="0" applyBorder="0" applyAlignment="0" applyProtection="0"/>
    <xf numFmtId="168" fontId="42" fillId="0" borderId="0"/>
    <xf numFmtId="215" fontId="65" fillId="0" borderId="0" applyFont="0" applyFill="0" applyBorder="0" applyAlignment="0" applyProtection="0"/>
    <xf numFmtId="168" fontId="42" fillId="0" borderId="0"/>
    <xf numFmtId="225" fontId="3" fillId="0" borderId="0" applyFont="0" applyFill="0" applyBorder="0" applyAlignment="0" applyProtection="0"/>
    <xf numFmtId="168" fontId="42" fillId="0" borderId="0"/>
    <xf numFmtId="214" fontId="24" fillId="0" borderId="0" applyFont="0" applyFill="0" applyBorder="0" applyAlignment="0" applyProtection="0"/>
    <xf numFmtId="168" fontId="42" fillId="0" borderId="0"/>
    <xf numFmtId="226" fontId="3" fillId="0" borderId="0" applyFont="0" applyFill="0" applyBorder="0" applyProtection="0">
      <alignment horizontal="right"/>
    </xf>
    <xf numFmtId="187" fontId="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87" fontId="3" fillId="0" borderId="0" applyFont="0" applyFill="0" applyBorder="0" applyAlignment="0" applyProtection="0"/>
    <xf numFmtId="168" fontId="42" fillId="0" borderId="0"/>
    <xf numFmtId="226" fontId="3" fillId="0" borderId="0" applyFont="0" applyFill="0" applyBorder="0" applyProtection="0">
      <alignment horizontal="right"/>
    </xf>
    <xf numFmtId="168" fontId="42" fillId="0" borderId="0"/>
    <xf numFmtId="226" fontId="24" fillId="0" borderId="0" applyFont="0" applyFill="0" applyBorder="0" applyProtection="0">
      <alignment horizontal="right"/>
    </xf>
    <xf numFmtId="226" fontId="3" fillId="0" borderId="0" applyFont="0" applyFill="0" applyBorder="0" applyProtection="0">
      <alignment horizontal="right"/>
    </xf>
    <xf numFmtId="168" fontId="42" fillId="0" borderId="0"/>
    <xf numFmtId="168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97" fontId="3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28" fontId="3" fillId="0" borderId="0" applyFont="0" applyFill="0" applyBorder="0" applyAlignment="0" applyProtection="0"/>
    <xf numFmtId="229" fontId="35" fillId="0" borderId="0" applyFont="0" applyFill="0" applyBorder="0" applyAlignment="0" applyProtection="0"/>
    <xf numFmtId="168" fontId="42" fillId="0" borderId="0"/>
    <xf numFmtId="224" fontId="3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30" fontId="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3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32" fontId="3" fillId="0" borderId="0" applyFont="0" applyFill="0" applyBorder="0" applyAlignment="0" applyProtection="0"/>
    <xf numFmtId="168" fontId="42" fillId="0" borderId="0"/>
    <xf numFmtId="168" fontId="42" fillId="0" borderId="0"/>
    <xf numFmtId="226" fontId="24" fillId="0" borderId="0" applyFont="0" applyFill="0" applyBorder="0" applyProtection="0">
      <alignment horizontal="right"/>
    </xf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97" fontId="3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28" fontId="3" fillId="0" borderId="0" applyFont="0" applyFill="0" applyBorder="0" applyAlignment="0" applyProtection="0"/>
    <xf numFmtId="229" fontId="35" fillId="0" borderId="0" applyFont="0" applyFill="0" applyBorder="0" applyAlignment="0" applyProtection="0"/>
    <xf numFmtId="168" fontId="42" fillId="0" borderId="0"/>
    <xf numFmtId="224" fontId="3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30" fontId="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3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97" fontId="3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28" fontId="3" fillId="0" borderId="0" applyFont="0" applyFill="0" applyBorder="0" applyAlignment="0" applyProtection="0"/>
    <xf numFmtId="229" fontId="35" fillId="0" borderId="0" applyFont="0" applyFill="0" applyBorder="0" applyAlignment="0" applyProtection="0"/>
    <xf numFmtId="168" fontId="42" fillId="0" borderId="0"/>
    <xf numFmtId="224" fontId="3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30" fontId="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3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33" fontId="3" fillId="0" borderId="0" applyFont="0" applyFill="0" applyBorder="0" applyAlignment="0" applyProtection="0"/>
    <xf numFmtId="168" fontId="42" fillId="0" borderId="0"/>
    <xf numFmtId="187" fontId="3" fillId="0" borderId="0" applyFont="0" applyFill="0" applyBorder="0" applyAlignment="0" applyProtection="0"/>
    <xf numFmtId="168" fontId="42" fillId="0" borderId="0"/>
    <xf numFmtId="187" fontId="3" fillId="0" borderId="0" applyFont="0" applyFill="0" applyBorder="0" applyAlignment="0" applyProtection="0"/>
    <xf numFmtId="168" fontId="42" fillId="0" borderId="0"/>
    <xf numFmtId="226" fontId="19" fillId="0" borderId="0" applyFont="0" applyFill="0" applyBorder="0" applyProtection="0">
      <alignment horizontal="right"/>
    </xf>
    <xf numFmtId="168" fontId="42" fillId="0" borderId="0"/>
    <xf numFmtId="187" fontId="3" fillId="0" borderId="0" applyFont="0" applyFill="0" applyBorder="0" applyAlignment="0" applyProtection="0"/>
    <xf numFmtId="168" fontId="42" fillId="0" borderId="0"/>
    <xf numFmtId="18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97" fontId="3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28" fontId="3" fillId="0" borderId="0" applyFont="0" applyFill="0" applyBorder="0" applyAlignment="0" applyProtection="0"/>
    <xf numFmtId="229" fontId="35" fillId="0" borderId="0" applyFont="0" applyFill="0" applyBorder="0" applyAlignment="0" applyProtection="0"/>
    <xf numFmtId="168" fontId="42" fillId="0" borderId="0"/>
    <xf numFmtId="224" fontId="3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30" fontId="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3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226" fontId="3" fillId="0" borderId="0" applyFont="0" applyFill="0" applyBorder="0" applyProtection="0">
      <alignment horizontal="right"/>
    </xf>
    <xf numFmtId="168" fontId="42" fillId="0" borderId="0"/>
    <xf numFmtId="234" fontId="3" fillId="0" borderId="0" applyFont="0" applyFill="0" applyBorder="0" applyAlignment="0" applyProtection="0"/>
    <xf numFmtId="168" fontId="42" fillId="0" borderId="0"/>
    <xf numFmtId="226" fontId="65" fillId="0" borderId="0" applyFont="0" applyFill="0" applyBorder="0" applyProtection="0">
      <alignment horizontal="right"/>
    </xf>
    <xf numFmtId="168" fontId="42" fillId="0" borderId="0"/>
    <xf numFmtId="232" fontId="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97" fontId="3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97" fontId="3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28" fontId="3" fillId="0" borderId="0" applyFont="0" applyFill="0" applyBorder="0" applyAlignment="0" applyProtection="0"/>
    <xf numFmtId="229" fontId="35" fillId="0" borderId="0" applyFont="0" applyFill="0" applyBorder="0" applyAlignment="0" applyProtection="0"/>
    <xf numFmtId="168" fontId="42" fillId="0" borderId="0"/>
    <xf numFmtId="224" fontId="3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30" fontId="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3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97" fontId="3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28" fontId="3" fillId="0" borderId="0" applyFont="0" applyFill="0" applyBorder="0" applyAlignment="0" applyProtection="0"/>
    <xf numFmtId="229" fontId="35" fillId="0" borderId="0" applyFont="0" applyFill="0" applyBorder="0" applyAlignment="0" applyProtection="0"/>
    <xf numFmtId="168" fontId="42" fillId="0" borderId="0"/>
    <xf numFmtId="224" fontId="3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30" fontId="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3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0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34" fontId="3" fillId="0" borderId="0" applyFont="0" applyFill="0" applyBorder="0" applyAlignment="0" applyProtection="0"/>
    <xf numFmtId="168" fontId="42" fillId="0" borderId="0"/>
    <xf numFmtId="210" fontId="35" fillId="0" borderId="0" applyFont="0" applyFill="0" applyBorder="0" applyAlignment="0" applyProtection="0"/>
    <xf numFmtId="168" fontId="42" fillId="0" borderId="0"/>
    <xf numFmtId="211" fontId="3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10" fontId="35" fillId="0" borderId="0" applyFont="0" applyFill="0" applyBorder="0" applyAlignment="0" applyProtection="0"/>
    <xf numFmtId="168" fontId="42" fillId="0" borderId="0"/>
    <xf numFmtId="210" fontId="35" fillId="0" borderId="0" applyFont="0" applyFill="0" applyBorder="0" applyAlignment="0" applyProtection="0"/>
    <xf numFmtId="168" fontId="42" fillId="0" borderId="0"/>
    <xf numFmtId="20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34" fontId="3" fillId="0" borderId="0" applyFont="0" applyFill="0" applyBorder="0" applyAlignment="0" applyProtection="0"/>
    <xf numFmtId="168" fontId="42" fillId="0" borderId="0"/>
    <xf numFmtId="210" fontId="35" fillId="0" borderId="0" applyFont="0" applyFill="0" applyBorder="0" applyAlignment="0" applyProtection="0"/>
    <xf numFmtId="168" fontId="42" fillId="0" borderId="0"/>
    <xf numFmtId="211" fontId="3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10" fontId="35" fillId="0" borderId="0" applyFont="0" applyFill="0" applyBorder="0" applyAlignment="0" applyProtection="0"/>
    <xf numFmtId="168" fontId="42" fillId="0" borderId="0"/>
    <xf numFmtId="210" fontId="35" fillId="0" borderId="0" applyFont="0" applyFill="0" applyBorder="0" applyAlignment="0" applyProtection="0"/>
    <xf numFmtId="168" fontId="42" fillId="0" borderId="0"/>
    <xf numFmtId="187" fontId="3" fillId="0" borderId="0" applyFont="0" applyFill="0" applyBorder="0" applyAlignment="0" applyProtection="0"/>
    <xf numFmtId="168" fontId="42" fillId="0" borderId="0"/>
    <xf numFmtId="210" fontId="35" fillId="0" borderId="0" applyFont="0" applyFill="0" applyBorder="0" applyAlignment="0" applyProtection="0"/>
    <xf numFmtId="168" fontId="42" fillId="0" borderId="0"/>
    <xf numFmtId="211" fontId="3" fillId="0" borderId="0" applyFont="0" applyFill="0" applyBorder="0" applyAlignment="0" applyProtection="0"/>
    <xf numFmtId="168" fontId="42" fillId="0" borderId="0"/>
    <xf numFmtId="168" fontId="42" fillId="0" borderId="0"/>
    <xf numFmtId="232" fontId="19" fillId="0" borderId="0" applyFont="0" applyFill="0" applyBorder="0" applyAlignment="0" applyProtection="0"/>
    <xf numFmtId="168" fontId="42" fillId="0" borderId="0"/>
    <xf numFmtId="232" fontId="19" fillId="0" borderId="0" applyFont="0" applyFill="0" applyBorder="0" applyAlignment="0" applyProtection="0"/>
    <xf numFmtId="168" fontId="42" fillId="0" borderId="0"/>
    <xf numFmtId="187" fontId="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10" fontId="35" fillId="0" borderId="0" applyFont="0" applyFill="0" applyBorder="0" applyAlignment="0" applyProtection="0"/>
    <xf numFmtId="168" fontId="42" fillId="0" borderId="0"/>
    <xf numFmtId="210" fontId="35" fillId="0" borderId="0" applyFont="0" applyFill="0" applyBorder="0" applyAlignment="0" applyProtection="0"/>
    <xf numFmtId="168" fontId="42" fillId="0" borderId="0"/>
    <xf numFmtId="209" fontId="3" fillId="0" borderId="0" applyFont="0" applyFill="0" applyBorder="0" applyAlignment="0" applyProtection="0"/>
    <xf numFmtId="168" fontId="42" fillId="0" borderId="0"/>
    <xf numFmtId="226" fontId="24" fillId="0" borderId="0" applyFont="0" applyFill="0" applyBorder="0" applyProtection="0">
      <alignment horizontal="right"/>
    </xf>
    <xf numFmtId="168" fontId="42" fillId="0" borderId="0"/>
    <xf numFmtId="168" fontId="3" fillId="0" borderId="0">
      <alignment vertical="top"/>
    </xf>
    <xf numFmtId="168" fontId="42" fillId="0" borderId="0"/>
    <xf numFmtId="168" fontId="23" fillId="0" borderId="0">
      <alignment vertical="top"/>
    </xf>
    <xf numFmtId="168" fontId="42" fillId="0" borderId="0"/>
    <xf numFmtId="168" fontId="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52" fillId="0" borderId="0"/>
    <xf numFmtId="168" fontId="5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22" fillId="0" borderId="0"/>
    <xf numFmtId="168" fontId="42" fillId="0" borderId="0"/>
    <xf numFmtId="168" fontId="29" fillId="0" borderId="0"/>
    <xf numFmtId="168" fontId="42" fillId="0" borderId="0"/>
    <xf numFmtId="168" fontId="52" fillId="0" borderId="0"/>
    <xf numFmtId="168" fontId="5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3" fillId="0" borderId="0">
      <alignment vertical="top"/>
    </xf>
    <xf numFmtId="168" fontId="42" fillId="0" borderId="0"/>
    <xf numFmtId="168" fontId="23" fillId="0" borderId="0">
      <alignment vertical="top"/>
    </xf>
    <xf numFmtId="168" fontId="42" fillId="0" borderId="0"/>
    <xf numFmtId="168" fontId="32" fillId="0" borderId="0"/>
    <xf numFmtId="168" fontId="42" fillId="0" borderId="0"/>
    <xf numFmtId="168" fontId="33" fillId="0" borderId="0"/>
    <xf numFmtId="168" fontId="42" fillId="0" borderId="0"/>
    <xf numFmtId="168" fontId="52" fillId="0" borderId="0"/>
    <xf numFmtId="168" fontId="5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5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22" fillId="0" borderId="0"/>
    <xf numFmtId="168" fontId="22" fillId="0" borderId="0"/>
    <xf numFmtId="168" fontId="22" fillId="0" borderId="0"/>
    <xf numFmtId="168" fontId="42" fillId="0" borderId="0"/>
    <xf numFmtId="168" fontId="29" fillId="0" borderId="0"/>
    <xf numFmtId="168" fontId="42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22" fillId="0" borderId="0"/>
    <xf numFmtId="168" fontId="22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22" fillId="0" borderId="0"/>
    <xf numFmtId="168" fontId="22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42" fillId="0" borderId="0"/>
    <xf numFmtId="168" fontId="22" fillId="0" borderId="0"/>
    <xf numFmtId="168" fontId="42" fillId="0" borderId="0"/>
    <xf numFmtId="168" fontId="29" fillId="0" borderId="0"/>
    <xf numFmtId="168" fontId="42" fillId="0" borderId="0"/>
    <xf numFmtId="168" fontId="29" fillId="0" borderId="0"/>
    <xf numFmtId="168" fontId="42" fillId="0" borderId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3" fillId="0" borderId="0" applyNumberFormat="0" applyFill="0" applyBorder="0" applyAlignment="0" applyProtection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3" fillId="0" borderId="0" applyNumberFormat="0" applyFill="0" applyBorder="0" applyAlignment="0" applyProtection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3" fillId="0" borderId="0" applyNumberFormat="0" applyFill="0" applyBorder="0" applyAlignment="0" applyProtection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3" fillId="0" borderId="0" applyNumberFormat="0" applyFill="0" applyBorder="0" applyAlignment="0" applyProtection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3" fillId="0" borderId="0" applyNumberFormat="0" applyFill="0" applyBorder="0" applyAlignment="0" applyProtection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3" fillId="0" borderId="0" applyNumberFormat="0" applyFill="0" applyBorder="0" applyAlignment="0" applyProtection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42" fillId="0" borderId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3" fillId="0" borderId="0" applyNumberFormat="0" applyFill="0" applyBorder="0" applyAlignment="0" applyProtection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3" fillId="0" borderId="0" applyNumberFormat="0" applyFill="0" applyBorder="0" applyAlignment="0" applyProtection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3" fillId="0" borderId="0" applyNumberFormat="0" applyFill="0" applyBorder="0" applyAlignment="0" applyProtection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3" fillId="0" borderId="0" applyNumberFormat="0" applyFill="0" applyBorder="0" applyAlignment="0" applyProtection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3" fillId="0" borderId="0" applyNumberFormat="0" applyFill="0" applyBorder="0" applyAlignment="0" applyProtection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3" fillId="0" borderId="0" applyNumberFormat="0" applyFill="0" applyBorder="0" applyAlignment="0" applyProtection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3" fillId="0" borderId="0">
      <alignment horizontal="left" wrapText="1"/>
    </xf>
    <xf numFmtId="168" fontId="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42" fillId="0" borderId="0"/>
    <xf numFmtId="168" fontId="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22" fillId="0" borderId="0"/>
    <xf numFmtId="168" fontId="42" fillId="0" borderId="0"/>
    <xf numFmtId="168" fontId="29" fillId="0" borderId="0"/>
    <xf numFmtId="168" fontId="42" fillId="0" borderId="0"/>
    <xf numFmtId="168" fontId="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3" fillId="0" borderId="0"/>
    <xf numFmtId="168" fontId="12" fillId="0" borderId="0"/>
    <xf numFmtId="168" fontId="42" fillId="0" borderId="0"/>
    <xf numFmtId="168" fontId="58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68" fillId="0" borderId="0"/>
    <xf numFmtId="168" fontId="68" fillId="0" borderId="0"/>
    <xf numFmtId="168" fontId="68" fillId="0" borderId="0"/>
    <xf numFmtId="168" fontId="42" fillId="0" borderId="0"/>
    <xf numFmtId="168" fontId="14" fillId="0" borderId="0"/>
    <xf numFmtId="168" fontId="42" fillId="0" borderId="0"/>
    <xf numFmtId="168" fontId="68" fillId="0" borderId="0"/>
    <xf numFmtId="168" fontId="42" fillId="0" borderId="0"/>
    <xf numFmtId="168" fontId="42" fillId="0" borderId="0"/>
    <xf numFmtId="168" fontId="14" fillId="0" borderId="0"/>
    <xf numFmtId="168" fontId="42" fillId="0" borderId="0"/>
    <xf numFmtId="168" fontId="68" fillId="0" borderId="0"/>
    <xf numFmtId="168" fontId="42" fillId="0" borderId="0"/>
    <xf numFmtId="168" fontId="14" fillId="0" borderId="0"/>
    <xf numFmtId="168" fontId="42" fillId="0" borderId="0"/>
    <xf numFmtId="168" fontId="42" fillId="0" borderId="0"/>
    <xf numFmtId="168" fontId="14" fillId="0" borderId="0"/>
    <xf numFmtId="168" fontId="42" fillId="0" borderId="0"/>
    <xf numFmtId="168" fontId="3" fillId="0" borderId="0" applyNumberFormat="0" applyFill="0" applyBorder="0" applyAlignment="0" applyProtection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68" fillId="0" borderId="0"/>
    <xf numFmtId="168" fontId="68" fillId="0" borderId="0"/>
    <xf numFmtId="168" fontId="68" fillId="0" borderId="0"/>
    <xf numFmtId="168" fontId="42" fillId="0" borderId="0"/>
    <xf numFmtId="168" fontId="14" fillId="0" borderId="0"/>
    <xf numFmtId="168" fontId="42" fillId="0" borderId="0"/>
    <xf numFmtId="168" fontId="68" fillId="0" borderId="0"/>
    <xf numFmtId="168" fontId="42" fillId="0" borderId="0"/>
    <xf numFmtId="168" fontId="42" fillId="0" borderId="0"/>
    <xf numFmtId="168" fontId="14" fillId="0" borderId="0"/>
    <xf numFmtId="168" fontId="42" fillId="0" borderId="0"/>
    <xf numFmtId="168" fontId="68" fillId="0" borderId="0"/>
    <xf numFmtId="168" fontId="42" fillId="0" borderId="0"/>
    <xf numFmtId="168" fontId="14" fillId="0" borderId="0"/>
    <xf numFmtId="168" fontId="42" fillId="0" borderId="0"/>
    <xf numFmtId="168" fontId="42" fillId="0" borderId="0"/>
    <xf numFmtId="168" fontId="14" fillId="0" borderId="0"/>
    <xf numFmtId="168" fontId="42" fillId="0" borderId="0"/>
    <xf numFmtId="168" fontId="68" fillId="0" borderId="0"/>
    <xf numFmtId="168" fontId="68" fillId="0" borderId="0"/>
    <xf numFmtId="168" fontId="68" fillId="0" borderId="0"/>
    <xf numFmtId="168" fontId="42" fillId="0" borderId="0"/>
    <xf numFmtId="168" fontId="14" fillId="0" borderId="0"/>
    <xf numFmtId="168" fontId="42" fillId="0" borderId="0"/>
    <xf numFmtId="168" fontId="68" fillId="0" borderId="0"/>
    <xf numFmtId="168" fontId="42" fillId="0" borderId="0"/>
    <xf numFmtId="168" fontId="42" fillId="0" borderId="0"/>
    <xf numFmtId="168" fontId="14" fillId="0" borderId="0"/>
    <xf numFmtId="168" fontId="42" fillId="0" borderId="0"/>
    <xf numFmtId="168" fontId="42" fillId="0" borderId="0"/>
    <xf numFmtId="168" fontId="14" fillId="0" borderId="0"/>
    <xf numFmtId="168" fontId="42" fillId="0" borderId="0"/>
    <xf numFmtId="168" fontId="68" fillId="0" borderId="0"/>
    <xf numFmtId="168" fontId="42" fillId="0" borderId="0"/>
    <xf numFmtId="168" fontId="14" fillId="0" borderId="0"/>
    <xf numFmtId="168" fontId="42" fillId="0" borderId="0"/>
    <xf numFmtId="168" fontId="5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5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32" fillId="0" borderId="0"/>
    <xf numFmtId="168" fontId="42" fillId="0" borderId="0"/>
    <xf numFmtId="168" fontId="33" fillId="0" borderId="0"/>
    <xf numFmtId="168" fontId="42" fillId="0" borderId="0"/>
    <xf numFmtId="168" fontId="68" fillId="0" borderId="0"/>
    <xf numFmtId="168" fontId="68" fillId="0" borderId="0"/>
    <xf numFmtId="168" fontId="68" fillId="0" borderId="0"/>
    <xf numFmtId="168" fontId="42" fillId="0" borderId="0"/>
    <xf numFmtId="168" fontId="14" fillId="0" borderId="0"/>
    <xf numFmtId="168" fontId="42" fillId="0" borderId="0"/>
    <xf numFmtId="168" fontId="68" fillId="0" borderId="0"/>
    <xf numFmtId="168" fontId="42" fillId="0" borderId="0"/>
    <xf numFmtId="168" fontId="42" fillId="0" borderId="0"/>
    <xf numFmtId="168" fontId="14" fillId="0" borderId="0"/>
    <xf numFmtId="168" fontId="42" fillId="0" borderId="0"/>
    <xf numFmtId="168" fontId="68" fillId="0" borderId="0"/>
    <xf numFmtId="168" fontId="42" fillId="0" borderId="0"/>
    <xf numFmtId="168" fontId="14" fillId="0" borderId="0"/>
    <xf numFmtId="168" fontId="42" fillId="0" borderId="0"/>
    <xf numFmtId="168" fontId="42" fillId="0" borderId="0"/>
    <xf numFmtId="168" fontId="14" fillId="0" borderId="0"/>
    <xf numFmtId="168" fontId="4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22" fillId="0" borderId="0">
      <protection locked="0"/>
    </xf>
    <xf numFmtId="168" fontId="22" fillId="0" borderId="0">
      <protection locked="0"/>
    </xf>
    <xf numFmtId="168" fontId="22" fillId="0" borderId="0">
      <protection locked="0"/>
    </xf>
    <xf numFmtId="168" fontId="42" fillId="0" borderId="0"/>
    <xf numFmtId="168" fontId="29" fillId="0" borderId="0">
      <protection locked="0"/>
    </xf>
    <xf numFmtId="168" fontId="42" fillId="0" borderId="0"/>
    <xf numFmtId="168" fontId="22" fillId="0" borderId="0">
      <protection locked="0"/>
    </xf>
    <xf numFmtId="168" fontId="42" fillId="0" borderId="0"/>
    <xf numFmtId="168" fontId="42" fillId="0" borderId="0"/>
    <xf numFmtId="168" fontId="29" fillId="0" borderId="0">
      <protection locked="0"/>
    </xf>
    <xf numFmtId="168" fontId="42" fillId="0" borderId="0"/>
    <xf numFmtId="168" fontId="42" fillId="0" borderId="0"/>
    <xf numFmtId="168" fontId="29" fillId="0" borderId="0">
      <protection locked="0"/>
    </xf>
    <xf numFmtId="168" fontId="4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23" fillId="0" borderId="0"/>
    <xf numFmtId="168" fontId="42" fillId="0" borderId="0"/>
    <xf numFmtId="168" fontId="3" fillId="0" borderId="0">
      <alignment vertical="top"/>
    </xf>
    <xf numFmtId="168" fontId="42" fillId="0" borderId="0"/>
    <xf numFmtId="168" fontId="23" fillId="0" borderId="0">
      <alignment vertical="top"/>
    </xf>
    <xf numFmtId="168" fontId="42" fillId="0" borderId="0"/>
    <xf numFmtId="168" fontId="3" fillId="0" borderId="0" applyNumberFormat="0" applyFill="0" applyBorder="0" applyAlignment="0" applyProtection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3" fillId="0" borderId="0" applyNumberFormat="0" applyFill="0" applyBorder="0" applyAlignment="0" applyProtection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32" fillId="0" borderId="0"/>
    <xf numFmtId="168" fontId="42" fillId="0" borderId="0"/>
    <xf numFmtId="168" fontId="33" fillId="0" borderId="0"/>
    <xf numFmtId="168" fontId="42" fillId="0" borderId="0"/>
    <xf numFmtId="168" fontId="22" fillId="0" borderId="0"/>
    <xf numFmtId="168" fontId="42" fillId="0" borderId="0"/>
    <xf numFmtId="168" fontId="29" fillId="0" borderId="0"/>
    <xf numFmtId="168" fontId="4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22" fillId="0" borderId="0"/>
    <xf numFmtId="168" fontId="22" fillId="0" borderId="0"/>
    <xf numFmtId="168" fontId="22" fillId="0" borderId="0"/>
    <xf numFmtId="168" fontId="42" fillId="0" borderId="0"/>
    <xf numFmtId="168" fontId="29" fillId="0" borderId="0"/>
    <xf numFmtId="168" fontId="42" fillId="0" borderId="0"/>
    <xf numFmtId="168" fontId="22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26" fillId="0" borderId="0"/>
    <xf numFmtId="168" fontId="26" fillId="0" borderId="0"/>
    <xf numFmtId="168" fontId="26" fillId="0" borderId="0"/>
    <xf numFmtId="168" fontId="42" fillId="0" borderId="0"/>
    <xf numFmtId="168" fontId="27" fillId="0" borderId="0"/>
    <xf numFmtId="168" fontId="42" fillId="0" borderId="0"/>
    <xf numFmtId="168" fontId="26" fillId="0" borderId="0"/>
    <xf numFmtId="168" fontId="42" fillId="0" borderId="0"/>
    <xf numFmtId="168" fontId="42" fillId="0" borderId="0"/>
    <xf numFmtId="168" fontId="27" fillId="0" borderId="0"/>
    <xf numFmtId="168" fontId="42" fillId="0" borderId="0"/>
    <xf numFmtId="168" fontId="42" fillId="0" borderId="0"/>
    <xf numFmtId="168" fontId="27" fillId="0" borderId="0"/>
    <xf numFmtId="168" fontId="42" fillId="0" borderId="0"/>
    <xf numFmtId="168" fontId="26" fillId="0" borderId="0"/>
    <xf numFmtId="168" fontId="26" fillId="0" borderId="0"/>
    <xf numFmtId="168" fontId="26" fillId="0" borderId="0"/>
    <xf numFmtId="168" fontId="42" fillId="0" borderId="0"/>
    <xf numFmtId="168" fontId="27" fillId="0" borderId="0"/>
    <xf numFmtId="168" fontId="42" fillId="0" borderId="0"/>
    <xf numFmtId="168" fontId="26" fillId="0" borderId="0"/>
    <xf numFmtId="168" fontId="42" fillId="0" borderId="0"/>
    <xf numFmtId="168" fontId="42" fillId="0" borderId="0"/>
    <xf numFmtId="168" fontId="27" fillId="0" borderId="0"/>
    <xf numFmtId="168" fontId="42" fillId="0" borderId="0"/>
    <xf numFmtId="168" fontId="42" fillId="0" borderId="0"/>
    <xf numFmtId="168" fontId="27" fillId="0" borderId="0"/>
    <xf numFmtId="168" fontId="42" fillId="0" borderId="0"/>
    <xf numFmtId="168" fontId="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26" fillId="0" borderId="0"/>
    <xf numFmtId="168" fontId="26" fillId="0" borderId="0"/>
    <xf numFmtId="168" fontId="42" fillId="0" borderId="0"/>
    <xf numFmtId="168" fontId="27" fillId="0" borderId="0"/>
    <xf numFmtId="168" fontId="42" fillId="0" borderId="0"/>
    <xf numFmtId="168" fontId="26" fillId="0" borderId="0"/>
    <xf numFmtId="168" fontId="42" fillId="0" borderId="0"/>
    <xf numFmtId="168" fontId="42" fillId="0" borderId="0"/>
    <xf numFmtId="168" fontId="27" fillId="0" borderId="0"/>
    <xf numFmtId="168" fontId="42" fillId="0" borderId="0"/>
    <xf numFmtId="168" fontId="32" fillId="0" borderId="0"/>
    <xf numFmtId="168" fontId="42" fillId="0" borderId="0"/>
    <xf numFmtId="168" fontId="33" fillId="0" borderId="0"/>
    <xf numFmtId="168" fontId="42" fillId="0" borderId="0"/>
    <xf numFmtId="168" fontId="57" fillId="0" borderId="0"/>
    <xf numFmtId="168" fontId="42" fillId="0" borderId="0"/>
    <xf numFmtId="235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21" applyFont="0" applyFill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35" fontId="3" fillId="0" borderId="0" applyFont="0" applyFill="0" applyBorder="0" applyAlignment="0" applyProtection="0"/>
    <xf numFmtId="168" fontId="42" fillId="0" borderId="0"/>
    <xf numFmtId="18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3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238" fontId="3" fillId="0" borderId="0" applyFont="0" applyFill="0" applyBorder="0" applyAlignment="0" applyProtection="0"/>
    <xf numFmtId="168" fontId="42" fillId="0" borderId="0"/>
    <xf numFmtId="168" fontId="42" fillId="0" borderId="0"/>
    <xf numFmtId="23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24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241" fontId="3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42" fontId="3" fillId="0" borderId="0" applyFont="0" applyFill="0" applyBorder="0" applyAlignment="0" applyProtection="0"/>
    <xf numFmtId="168" fontId="42" fillId="0" borderId="0"/>
    <xf numFmtId="24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3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238" fontId="3" fillId="0" borderId="0" applyFont="0" applyFill="0" applyBorder="0" applyAlignment="0" applyProtection="0"/>
    <xf numFmtId="168" fontId="42" fillId="0" borderId="0"/>
    <xf numFmtId="168" fontId="42" fillId="0" borderId="0"/>
    <xf numFmtId="23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24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241" fontId="3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4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23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35" fillId="0" borderId="0" applyFont="0" applyFill="0" applyBorder="0" applyAlignment="0" applyProtection="0"/>
    <xf numFmtId="168" fontId="42" fillId="0" borderId="0"/>
    <xf numFmtId="168" fontId="67" fillId="0" borderId="0" applyFont="0" applyFill="0" applyBorder="0" applyAlignment="0" applyProtection="0"/>
    <xf numFmtId="168" fontId="42" fillId="0" borderId="0"/>
    <xf numFmtId="238" fontId="3" fillId="0" borderId="0" applyFont="0" applyFill="0" applyBorder="0" applyAlignment="0" applyProtection="0"/>
    <xf numFmtId="168" fontId="42" fillId="0" borderId="0"/>
    <xf numFmtId="168" fontId="42" fillId="0" borderId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243" fontId="3" fillId="0" borderId="0" applyFont="0" applyFill="0" applyBorder="0" applyAlignment="0" applyProtection="0"/>
    <xf numFmtId="168" fontId="42" fillId="0" borderId="0"/>
    <xf numFmtId="241" fontId="3" fillId="0" borderId="0" applyFont="0" applyFill="0" applyBorder="0" applyAlignment="0" applyProtection="0"/>
    <xf numFmtId="168" fontId="42" fillId="0" borderId="0"/>
    <xf numFmtId="185" fontId="19" fillId="0" borderId="0" applyFont="0" applyFill="0" applyBorder="0" applyAlignment="0" applyProtection="0"/>
    <xf numFmtId="168" fontId="42" fillId="0" borderId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68" fontId="42" fillId="0" borderId="0"/>
    <xf numFmtId="168" fontId="42" fillId="0" borderId="0"/>
    <xf numFmtId="185" fontId="3" fillId="0" borderId="0" applyFont="0" applyFill="0" applyBorder="0" applyAlignment="0" applyProtection="0"/>
    <xf numFmtId="168" fontId="42" fillId="0" borderId="0"/>
    <xf numFmtId="235" fontId="3" fillId="0" borderId="0" applyFont="0" applyFill="0" applyBorder="0" applyAlignment="0" applyProtection="0"/>
    <xf numFmtId="168" fontId="42" fillId="0" borderId="0"/>
    <xf numFmtId="168" fontId="42" fillId="0" borderId="0"/>
    <xf numFmtId="185" fontId="19" fillId="0" borderId="0" applyFont="0" applyFill="0" applyBorder="0" applyAlignment="0" applyProtection="0"/>
    <xf numFmtId="168" fontId="42" fillId="0" borderId="0"/>
    <xf numFmtId="235" fontId="3" fillId="0" borderId="0" applyFont="0" applyFill="0" applyBorder="0" applyAlignment="0" applyProtection="0"/>
    <xf numFmtId="168" fontId="42" fillId="0" borderId="0"/>
    <xf numFmtId="244" fontId="3" fillId="0" borderId="0" applyFont="0" applyFill="0" applyBorder="0" applyAlignment="0" applyProtection="0"/>
    <xf numFmtId="168" fontId="42" fillId="0" borderId="0"/>
    <xf numFmtId="245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168" fontId="42" fillId="0" borderId="0"/>
    <xf numFmtId="18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/>
    <xf numFmtId="168" fontId="23" fillId="0" borderId="0" applyFont="0" applyFill="0" applyBorder="0" applyAlignment="0" applyProtection="0"/>
    <xf numFmtId="168" fontId="42" fillId="0" borderId="0"/>
    <xf numFmtId="168" fontId="42" fillId="0" borderId="0"/>
    <xf numFmtId="169" fontId="3" fillId="0" borderId="0" applyFont="0" applyFill="0" applyBorder="0" applyAlignment="0" applyProtection="0"/>
    <xf numFmtId="168" fontId="42" fillId="0" borderId="0"/>
    <xf numFmtId="186" fontId="19" fillId="0" borderId="0" applyFont="0" applyFill="0" applyBorder="0" applyAlignment="0" applyProtection="0"/>
    <xf numFmtId="168" fontId="42" fillId="0" borderId="0"/>
    <xf numFmtId="245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168" fontId="42" fillId="0" borderId="0"/>
    <xf numFmtId="168" fontId="42" fillId="0" borderId="0"/>
    <xf numFmtId="186" fontId="3" fillId="0" borderId="0" applyFont="0" applyFill="0" applyBorder="0" applyAlignment="0" applyProtection="0"/>
    <xf numFmtId="168" fontId="42" fillId="0" borderId="0"/>
    <xf numFmtId="246" fontId="3" fillId="0" borderId="0" applyFont="0" applyFill="0" applyBorder="0" applyAlignment="0" applyProtection="0"/>
    <xf numFmtId="168" fontId="42" fillId="0" borderId="0"/>
    <xf numFmtId="245" fontId="3" fillId="0" borderId="0" applyFont="0" applyFill="0" applyBorder="0" applyAlignment="0" applyProtection="0"/>
    <xf numFmtId="168" fontId="42" fillId="0" borderId="0"/>
    <xf numFmtId="168" fontId="42" fillId="0" borderId="0"/>
    <xf numFmtId="186" fontId="19" fillId="0" borderId="0" applyFont="0" applyFill="0" applyBorder="0" applyAlignment="0" applyProtection="0"/>
    <xf numFmtId="168" fontId="42" fillId="0" borderId="0"/>
    <xf numFmtId="245" fontId="3" fillId="0" borderId="0" applyFont="0" applyFill="0" applyBorder="0" applyAlignment="0" applyProtection="0"/>
    <xf numFmtId="168" fontId="42" fillId="0" borderId="0"/>
    <xf numFmtId="247" fontId="3" fillId="0" borderId="0" applyFont="0" applyFill="0" applyBorder="0" applyAlignment="0" applyProtection="0"/>
    <xf numFmtId="168" fontId="42" fillId="0" borderId="0"/>
    <xf numFmtId="168" fontId="26" fillId="0" borderId="0"/>
    <xf numFmtId="168" fontId="26" fillId="0" borderId="0"/>
    <xf numFmtId="168" fontId="26" fillId="0" borderId="0"/>
    <xf numFmtId="168" fontId="42" fillId="0" borderId="0"/>
    <xf numFmtId="168" fontId="27" fillId="0" borderId="0"/>
    <xf numFmtId="168" fontId="42" fillId="0" borderId="0"/>
    <xf numFmtId="168" fontId="26" fillId="0" borderId="0"/>
    <xf numFmtId="168" fontId="42" fillId="0" borderId="0"/>
    <xf numFmtId="168" fontId="42" fillId="0" borderId="0"/>
    <xf numFmtId="168" fontId="27" fillId="0" borderId="0"/>
    <xf numFmtId="168" fontId="42" fillId="0" borderId="0"/>
    <xf numFmtId="168" fontId="42" fillId="0" borderId="0"/>
    <xf numFmtId="168" fontId="27" fillId="0" borderId="0"/>
    <xf numFmtId="168" fontId="42" fillId="0" borderId="0"/>
    <xf numFmtId="168" fontId="32" fillId="0" borderId="0"/>
    <xf numFmtId="168" fontId="32" fillId="0" borderId="0"/>
    <xf numFmtId="168" fontId="32" fillId="0" borderId="0"/>
    <xf numFmtId="168" fontId="42" fillId="0" borderId="0"/>
    <xf numFmtId="168" fontId="33" fillId="0" borderId="0"/>
    <xf numFmtId="168" fontId="42" fillId="0" borderId="0"/>
    <xf numFmtId="168" fontId="32" fillId="0" borderId="0"/>
    <xf numFmtId="168" fontId="42" fillId="0" borderId="0"/>
    <xf numFmtId="168" fontId="42" fillId="0" borderId="0"/>
    <xf numFmtId="168" fontId="33" fillId="0" borderId="0"/>
    <xf numFmtId="168" fontId="42" fillId="0" borderId="0"/>
    <xf numFmtId="168" fontId="42" fillId="0" borderId="0"/>
    <xf numFmtId="168" fontId="33" fillId="0" borderId="0"/>
    <xf numFmtId="168" fontId="42" fillId="0" borderId="0"/>
    <xf numFmtId="168" fontId="26" fillId="0" borderId="0"/>
    <xf numFmtId="168" fontId="42" fillId="0" borderId="0"/>
    <xf numFmtId="168" fontId="27" fillId="0" borderId="0"/>
    <xf numFmtId="168" fontId="42" fillId="0" borderId="0"/>
    <xf numFmtId="168" fontId="26" fillId="0" borderId="0"/>
    <xf numFmtId="168" fontId="26" fillId="0" borderId="0"/>
    <xf numFmtId="168" fontId="42" fillId="0" borderId="0"/>
    <xf numFmtId="168" fontId="27" fillId="0" borderId="0"/>
    <xf numFmtId="168" fontId="42" fillId="0" borderId="0"/>
    <xf numFmtId="168" fontId="26" fillId="0" borderId="0"/>
    <xf numFmtId="168" fontId="42" fillId="0" borderId="0"/>
    <xf numFmtId="168" fontId="27" fillId="0" borderId="0"/>
    <xf numFmtId="168" fontId="42" fillId="0" borderId="0"/>
    <xf numFmtId="168" fontId="26" fillId="0" borderId="0"/>
    <xf numFmtId="168" fontId="42" fillId="0" borderId="0"/>
    <xf numFmtId="168" fontId="27" fillId="0" borderId="0"/>
    <xf numFmtId="168" fontId="42" fillId="0" borderId="0"/>
    <xf numFmtId="168" fontId="26" fillId="0" borderId="0"/>
    <xf numFmtId="168" fontId="42" fillId="0" borderId="0"/>
    <xf numFmtId="168" fontId="27" fillId="0" borderId="0"/>
    <xf numFmtId="168" fontId="42" fillId="0" borderId="0"/>
    <xf numFmtId="168" fontId="26" fillId="0" borderId="0"/>
    <xf numFmtId="168" fontId="42" fillId="0" borderId="0"/>
    <xf numFmtId="168" fontId="27" fillId="0" borderId="0"/>
    <xf numFmtId="168" fontId="42" fillId="0" borderId="0"/>
    <xf numFmtId="168" fontId="42" fillId="0" borderId="0"/>
    <xf numFmtId="168" fontId="27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22" fillId="0" borderId="0"/>
    <xf numFmtId="168" fontId="42" fillId="0" borderId="0"/>
    <xf numFmtId="168" fontId="29" fillId="0" borderId="0"/>
    <xf numFmtId="168" fontId="42" fillId="0" borderId="0"/>
    <xf numFmtId="168" fontId="52" fillId="0" borderId="0"/>
    <xf numFmtId="168" fontId="5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5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7" fillId="0" borderId="0"/>
    <xf numFmtId="168" fontId="4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3" fillId="0" borderId="0">
      <alignment vertical="top"/>
    </xf>
    <xf numFmtId="168" fontId="3" fillId="0" borderId="0">
      <alignment vertical="top"/>
    </xf>
    <xf numFmtId="168" fontId="42" fillId="0" borderId="0"/>
    <xf numFmtId="168" fontId="23" fillId="0" borderId="0">
      <alignment vertical="top"/>
    </xf>
    <xf numFmtId="168" fontId="42" fillId="0" borderId="0"/>
    <xf numFmtId="168" fontId="3" fillId="0" borderId="0">
      <alignment vertical="top"/>
    </xf>
    <xf numFmtId="168" fontId="42" fillId="0" borderId="0"/>
    <xf numFmtId="168" fontId="23" fillId="0" borderId="0">
      <alignment vertical="top"/>
    </xf>
    <xf numFmtId="168" fontId="42" fillId="0" borderId="0"/>
    <xf numFmtId="168" fontId="42" fillId="0" borderId="0"/>
    <xf numFmtId="168" fontId="23" fillId="0" borderId="0">
      <alignment vertical="top"/>
    </xf>
    <xf numFmtId="168" fontId="4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52" fillId="0" borderId="0"/>
    <xf numFmtId="168" fontId="5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3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52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52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4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4" fillId="0" borderId="0"/>
    <xf numFmtId="168" fontId="42" fillId="0" borderId="0"/>
    <xf numFmtId="168" fontId="3" fillId="0" borderId="0">
      <alignment vertical="top"/>
    </xf>
    <xf numFmtId="168" fontId="42" fillId="0" borderId="0"/>
    <xf numFmtId="168" fontId="23" fillId="0" borderId="0">
      <alignment vertical="top"/>
    </xf>
    <xf numFmtId="168" fontId="42" fillId="0" borderId="0"/>
    <xf numFmtId="168" fontId="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3" fillId="0" borderId="0">
      <alignment vertical="top"/>
    </xf>
    <xf numFmtId="168" fontId="42" fillId="0" borderId="0"/>
    <xf numFmtId="168" fontId="23" fillId="0" borderId="0">
      <alignment vertical="top"/>
    </xf>
    <xf numFmtId="168" fontId="42" fillId="0" borderId="0"/>
    <xf numFmtId="168" fontId="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3" fillId="0" borderId="0">
      <alignment vertical="top"/>
    </xf>
    <xf numFmtId="168" fontId="42" fillId="0" borderId="0"/>
    <xf numFmtId="168" fontId="23" fillId="0" borderId="0">
      <alignment vertical="top"/>
    </xf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52" fillId="0" borderId="0"/>
    <xf numFmtId="168" fontId="22" fillId="0" borderId="0"/>
    <xf numFmtId="168" fontId="42" fillId="0" borderId="0"/>
    <xf numFmtId="168" fontId="29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3" fillId="0" borderId="0">
      <alignment vertical="top"/>
    </xf>
    <xf numFmtId="168" fontId="42" fillId="0" borderId="0"/>
    <xf numFmtId="168" fontId="23" fillId="0" borderId="0">
      <alignment vertical="top"/>
    </xf>
    <xf numFmtId="168" fontId="42" fillId="0" borderId="0"/>
    <xf numFmtId="168" fontId="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59" fillId="0" borderId="0">
      <alignment vertical="top"/>
    </xf>
    <xf numFmtId="168" fontId="42" fillId="0" borderId="0"/>
    <xf numFmtId="168" fontId="59" fillId="0" borderId="0">
      <alignment vertical="top"/>
    </xf>
    <xf numFmtId="168" fontId="42" fillId="0" borderId="0"/>
    <xf numFmtId="168" fontId="59" fillId="0" borderId="0">
      <alignment vertical="top"/>
    </xf>
    <xf numFmtId="168" fontId="42" fillId="0" borderId="0"/>
    <xf numFmtId="168" fontId="60" fillId="0" borderId="0">
      <alignment vertical="top"/>
    </xf>
    <xf numFmtId="168" fontId="42" fillId="0" borderId="0"/>
    <xf numFmtId="168" fontId="60" fillId="0" borderId="0">
      <alignment vertical="top"/>
    </xf>
    <xf numFmtId="168" fontId="42" fillId="0" borderId="0"/>
    <xf numFmtId="168" fontId="59" fillId="0" borderId="0">
      <alignment vertical="top"/>
    </xf>
    <xf numFmtId="168" fontId="42" fillId="0" borderId="0"/>
    <xf numFmtId="168" fontId="60" fillId="0" borderId="0">
      <alignment vertical="top"/>
    </xf>
    <xf numFmtId="168" fontId="42" fillId="0" borderId="0"/>
    <xf numFmtId="168" fontId="59" fillId="0" borderId="0">
      <alignment vertical="top"/>
    </xf>
    <xf numFmtId="168" fontId="59" fillId="0" borderId="0">
      <alignment vertical="top"/>
    </xf>
    <xf numFmtId="168" fontId="42" fillId="0" borderId="0"/>
    <xf numFmtId="168" fontId="60" fillId="0" borderId="0">
      <alignment vertical="top"/>
    </xf>
    <xf numFmtId="168" fontId="42" fillId="0" borderId="0"/>
    <xf numFmtId="168" fontId="42" fillId="0" borderId="0"/>
    <xf numFmtId="168" fontId="60" fillId="0" borderId="0">
      <alignment vertical="top"/>
    </xf>
    <xf numFmtId="168" fontId="42" fillId="0" borderId="0"/>
    <xf numFmtId="168" fontId="60" fillId="0" borderId="0">
      <alignment vertical="top"/>
    </xf>
    <xf numFmtId="168" fontId="42" fillId="0" borderId="0"/>
    <xf numFmtId="168" fontId="59" fillId="0" borderId="0">
      <alignment vertical="top"/>
    </xf>
    <xf numFmtId="168" fontId="42" fillId="0" borderId="0"/>
    <xf numFmtId="168" fontId="60" fillId="0" borderId="0">
      <alignment vertical="top"/>
    </xf>
    <xf numFmtId="168" fontId="4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26" fillId="0" borderId="0"/>
    <xf numFmtId="168" fontId="26" fillId="0" borderId="0"/>
    <xf numFmtId="168" fontId="42" fillId="0" borderId="0"/>
    <xf numFmtId="168" fontId="27" fillId="0" borderId="0"/>
    <xf numFmtId="168" fontId="42" fillId="0" borderId="0"/>
    <xf numFmtId="168" fontId="26" fillId="0" borderId="0"/>
    <xf numFmtId="168" fontId="42" fillId="0" borderId="0"/>
    <xf numFmtId="168" fontId="27" fillId="0" borderId="0"/>
    <xf numFmtId="168" fontId="42" fillId="0" borderId="0"/>
    <xf numFmtId="168" fontId="26" fillId="0" borderId="0"/>
    <xf numFmtId="168" fontId="42" fillId="0" borderId="0"/>
    <xf numFmtId="168" fontId="27" fillId="0" borderId="0"/>
    <xf numFmtId="168" fontId="42" fillId="0" borderId="0"/>
    <xf numFmtId="168" fontId="26" fillId="0" borderId="0"/>
    <xf numFmtId="168" fontId="42" fillId="0" borderId="0"/>
    <xf numFmtId="168" fontId="27" fillId="0" borderId="0"/>
    <xf numFmtId="168" fontId="42" fillId="0" borderId="0"/>
    <xf numFmtId="168" fontId="26" fillId="0" borderId="0"/>
    <xf numFmtId="168" fontId="42" fillId="0" borderId="0"/>
    <xf numFmtId="168" fontId="27" fillId="0" borderId="0"/>
    <xf numFmtId="168" fontId="42" fillId="0" borderId="0"/>
    <xf numFmtId="168" fontId="42" fillId="0" borderId="0"/>
    <xf numFmtId="168" fontId="27" fillId="0" borderId="0"/>
    <xf numFmtId="168" fontId="42" fillId="0" borderId="0"/>
    <xf numFmtId="168" fontId="29" fillId="0" borderId="0"/>
    <xf numFmtId="168" fontId="42" fillId="0" borderId="0"/>
    <xf numFmtId="168" fontId="22" fillId="0" borderId="0"/>
    <xf numFmtId="168" fontId="57" fillId="0" borderId="0"/>
    <xf numFmtId="168" fontId="42" fillId="0" borderId="0"/>
    <xf numFmtId="168" fontId="57" fillId="0" borderId="0"/>
    <xf numFmtId="168" fontId="42" fillId="0" borderId="0"/>
    <xf numFmtId="168" fontId="23" fillId="0" borderId="0"/>
    <xf numFmtId="168" fontId="42" fillId="0" borderId="0"/>
    <xf numFmtId="168" fontId="23" fillId="0" borderId="0"/>
    <xf numFmtId="168" fontId="42" fillId="0" borderId="0"/>
    <xf numFmtId="168" fontId="23" fillId="0" borderId="0"/>
    <xf numFmtId="168" fontId="42" fillId="0" borderId="0"/>
    <xf numFmtId="168" fontId="23" fillId="0" borderId="0"/>
    <xf numFmtId="168" fontId="42" fillId="0" borderId="0"/>
    <xf numFmtId="168" fontId="2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>
      <alignment vertical="top"/>
    </xf>
    <xf numFmtId="168" fontId="42" fillId="0" borderId="0"/>
    <xf numFmtId="168" fontId="23" fillId="0" borderId="0">
      <alignment vertical="top"/>
    </xf>
    <xf numFmtId="168" fontId="42" fillId="0" borderId="0"/>
    <xf numFmtId="168" fontId="22" fillId="0" borderId="0"/>
    <xf numFmtId="168" fontId="22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26" fillId="0" borderId="0"/>
    <xf numFmtId="168" fontId="26" fillId="0" borderId="0"/>
    <xf numFmtId="168" fontId="26" fillId="0" borderId="0"/>
    <xf numFmtId="168" fontId="42" fillId="0" borderId="0"/>
    <xf numFmtId="168" fontId="27" fillId="0" borderId="0"/>
    <xf numFmtId="168" fontId="42" fillId="0" borderId="0"/>
    <xf numFmtId="168" fontId="26" fillId="0" borderId="0"/>
    <xf numFmtId="168" fontId="42" fillId="0" borderId="0"/>
    <xf numFmtId="168" fontId="42" fillId="0" borderId="0"/>
    <xf numFmtId="168" fontId="27" fillId="0" borderId="0"/>
    <xf numFmtId="168" fontId="42" fillId="0" borderId="0"/>
    <xf numFmtId="168" fontId="42" fillId="0" borderId="0"/>
    <xf numFmtId="168" fontId="27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26" fillId="0" borderId="0"/>
    <xf numFmtId="168" fontId="26" fillId="0" borderId="0"/>
    <xf numFmtId="168" fontId="26" fillId="0" borderId="0"/>
    <xf numFmtId="168" fontId="42" fillId="0" borderId="0"/>
    <xf numFmtId="168" fontId="27" fillId="0" borderId="0"/>
    <xf numFmtId="168" fontId="42" fillId="0" borderId="0"/>
    <xf numFmtId="168" fontId="26" fillId="0" borderId="0"/>
    <xf numFmtId="168" fontId="42" fillId="0" borderId="0"/>
    <xf numFmtId="168" fontId="42" fillId="0" borderId="0"/>
    <xf numFmtId="168" fontId="27" fillId="0" borderId="0"/>
    <xf numFmtId="168" fontId="42" fillId="0" borderId="0"/>
    <xf numFmtId="168" fontId="42" fillId="0" borderId="0"/>
    <xf numFmtId="168" fontId="27" fillId="0" borderId="0"/>
    <xf numFmtId="168" fontId="42" fillId="0" borderId="0"/>
    <xf numFmtId="168" fontId="26" fillId="0" borderId="0"/>
    <xf numFmtId="168" fontId="26" fillId="0" borderId="0"/>
    <xf numFmtId="168" fontId="26" fillId="0" borderId="0"/>
    <xf numFmtId="168" fontId="42" fillId="0" borderId="0"/>
    <xf numFmtId="168" fontId="27" fillId="0" borderId="0"/>
    <xf numFmtId="168" fontId="42" fillId="0" borderId="0"/>
    <xf numFmtId="168" fontId="26" fillId="0" borderId="0"/>
    <xf numFmtId="168" fontId="42" fillId="0" borderId="0"/>
    <xf numFmtId="168" fontId="42" fillId="0" borderId="0"/>
    <xf numFmtId="168" fontId="27" fillId="0" borderId="0"/>
    <xf numFmtId="168" fontId="42" fillId="0" borderId="0"/>
    <xf numFmtId="168" fontId="42" fillId="0" borderId="0"/>
    <xf numFmtId="168" fontId="27" fillId="0" borderId="0"/>
    <xf numFmtId="168" fontId="42" fillId="0" borderId="0"/>
    <xf numFmtId="168" fontId="26" fillId="0" borderId="0"/>
    <xf numFmtId="168" fontId="26" fillId="0" borderId="0"/>
    <xf numFmtId="168" fontId="26" fillId="0" borderId="0"/>
    <xf numFmtId="168" fontId="42" fillId="0" borderId="0"/>
    <xf numFmtId="168" fontId="27" fillId="0" borderId="0"/>
    <xf numFmtId="168" fontId="42" fillId="0" borderId="0"/>
    <xf numFmtId="168" fontId="26" fillId="0" borderId="0"/>
    <xf numFmtId="168" fontId="42" fillId="0" borderId="0"/>
    <xf numFmtId="168" fontId="42" fillId="0" borderId="0"/>
    <xf numFmtId="168" fontId="27" fillId="0" borderId="0"/>
    <xf numFmtId="168" fontId="42" fillId="0" borderId="0"/>
    <xf numFmtId="168" fontId="42" fillId="0" borderId="0"/>
    <xf numFmtId="168" fontId="27" fillId="0" borderId="0"/>
    <xf numFmtId="168" fontId="42" fillId="0" borderId="0"/>
    <xf numFmtId="168" fontId="52" fillId="0" borderId="0"/>
    <xf numFmtId="168" fontId="5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3" fillId="0" borderId="0">
      <alignment vertical="top"/>
    </xf>
    <xf numFmtId="168" fontId="42" fillId="0" borderId="0"/>
    <xf numFmtId="168" fontId="23" fillId="0" borderId="0">
      <alignment vertical="top"/>
    </xf>
    <xf numFmtId="168" fontId="42" fillId="0" borderId="0"/>
    <xf numFmtId="168" fontId="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3" fillId="0" borderId="0">
      <alignment vertical="top"/>
    </xf>
    <xf numFmtId="168" fontId="42" fillId="0" borderId="0"/>
    <xf numFmtId="168" fontId="23" fillId="0" borderId="0">
      <alignment vertical="top"/>
    </xf>
    <xf numFmtId="168" fontId="4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248" fontId="52" fillId="0" borderId="0"/>
    <xf numFmtId="168" fontId="42" fillId="0" borderId="0"/>
    <xf numFmtId="248" fontId="54" fillId="0" borderId="0"/>
    <xf numFmtId="168" fontId="42" fillId="0" borderId="0"/>
    <xf numFmtId="248" fontId="52" fillId="0" borderId="0"/>
    <xf numFmtId="168" fontId="42" fillId="0" borderId="0"/>
    <xf numFmtId="248" fontId="54" fillId="0" borderId="0"/>
    <xf numFmtId="168" fontId="42" fillId="0" borderId="0"/>
    <xf numFmtId="168" fontId="3" fillId="0" borderId="0">
      <alignment horizontal="left" wrapText="1"/>
    </xf>
    <xf numFmtId="168" fontId="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42" fillId="0" borderId="0"/>
    <xf numFmtId="168" fontId="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52" fillId="0" borderId="0"/>
    <xf numFmtId="168" fontId="5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3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52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52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4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4" fillId="0" borderId="0"/>
    <xf numFmtId="168" fontId="42" fillId="0" borderId="0"/>
    <xf numFmtId="168" fontId="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22" fillId="0" borderId="0"/>
    <xf numFmtId="168" fontId="22" fillId="0" borderId="0"/>
    <xf numFmtId="168" fontId="22" fillId="0" borderId="0"/>
    <xf numFmtId="168" fontId="42" fillId="0" borderId="0"/>
    <xf numFmtId="168" fontId="29" fillId="0" borderId="0"/>
    <xf numFmtId="168" fontId="42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22" fillId="0" borderId="0"/>
    <xf numFmtId="168" fontId="22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22" fillId="0" borderId="0"/>
    <xf numFmtId="168" fontId="22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42" fillId="0" borderId="0"/>
    <xf numFmtId="168" fontId="22" fillId="0" borderId="0"/>
    <xf numFmtId="168" fontId="42" fillId="0" borderId="0"/>
    <xf numFmtId="168" fontId="29" fillId="0" borderId="0"/>
    <xf numFmtId="168" fontId="42" fillId="0" borderId="0"/>
    <xf numFmtId="168" fontId="29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26" fillId="0" borderId="0"/>
    <xf numFmtId="168" fontId="3" fillId="0" borderId="0" applyNumberFormat="0" applyFill="0" applyBorder="0" applyAlignment="0" applyProtection="0"/>
    <xf numFmtId="168" fontId="42" fillId="0" borderId="0"/>
    <xf numFmtId="168" fontId="26" fillId="0" borderId="0"/>
    <xf numFmtId="168" fontId="42" fillId="0" borderId="0"/>
    <xf numFmtId="168" fontId="27" fillId="0" borderId="0"/>
    <xf numFmtId="168" fontId="42" fillId="0" borderId="0"/>
    <xf numFmtId="168" fontId="26" fillId="0" borderId="0"/>
    <xf numFmtId="168" fontId="42" fillId="0" borderId="0"/>
    <xf numFmtId="168" fontId="42" fillId="0" borderId="0"/>
    <xf numFmtId="168" fontId="27" fillId="0" borderId="0"/>
    <xf numFmtId="168" fontId="42" fillId="0" borderId="0"/>
    <xf numFmtId="168" fontId="22" fillId="0" borderId="0"/>
    <xf numFmtId="168" fontId="22" fillId="0" borderId="0"/>
    <xf numFmtId="168" fontId="22" fillId="0" borderId="0"/>
    <xf numFmtId="168" fontId="42" fillId="0" borderId="0"/>
    <xf numFmtId="168" fontId="29" fillId="0" borderId="0"/>
    <xf numFmtId="168" fontId="42" fillId="0" borderId="0"/>
    <xf numFmtId="168" fontId="22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3" fillId="0" borderId="0" applyNumberFormat="0" applyFill="0" applyBorder="0" applyAlignment="0" applyProtection="0"/>
    <xf numFmtId="168" fontId="42" fillId="0" borderId="0"/>
    <xf numFmtId="168" fontId="35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3" fillId="0" borderId="0"/>
    <xf numFmtId="168" fontId="42" fillId="0" borderId="0"/>
    <xf numFmtId="168" fontId="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26" fillId="0" borderId="0"/>
    <xf numFmtId="168" fontId="22" fillId="0" borderId="0"/>
    <xf numFmtId="168" fontId="42" fillId="0" borderId="0"/>
    <xf numFmtId="168" fontId="29" fillId="0" borderId="0"/>
    <xf numFmtId="168" fontId="42" fillId="0" borderId="0"/>
    <xf numFmtId="168" fontId="22" fillId="0" borderId="0"/>
    <xf numFmtId="168" fontId="42" fillId="0" borderId="0"/>
    <xf numFmtId="168" fontId="29" fillId="0" borderId="0"/>
    <xf numFmtId="168" fontId="42" fillId="0" borderId="0"/>
    <xf numFmtId="168" fontId="22" fillId="0" borderId="0"/>
    <xf numFmtId="168" fontId="22" fillId="0" borderId="0"/>
    <xf numFmtId="168" fontId="22" fillId="0" borderId="0"/>
    <xf numFmtId="168" fontId="42" fillId="0" borderId="0"/>
    <xf numFmtId="168" fontId="29" fillId="0" borderId="0"/>
    <xf numFmtId="168" fontId="42" fillId="0" borderId="0"/>
    <xf numFmtId="168" fontId="22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22" fillId="0" borderId="0"/>
    <xf numFmtId="168" fontId="42" fillId="0" borderId="0"/>
    <xf numFmtId="168" fontId="29" fillId="0" borderId="0"/>
    <xf numFmtId="168" fontId="42" fillId="0" borderId="0"/>
    <xf numFmtId="168" fontId="42" fillId="0" borderId="0"/>
    <xf numFmtId="168" fontId="27" fillId="0" borderId="0"/>
    <xf numFmtId="168" fontId="42" fillId="0" borderId="0"/>
    <xf numFmtId="168" fontId="22" fillId="0" borderId="0"/>
    <xf numFmtId="168" fontId="22" fillId="0" borderId="0"/>
    <xf numFmtId="168" fontId="22" fillId="0" borderId="0"/>
    <xf numFmtId="168" fontId="42" fillId="0" borderId="0"/>
    <xf numFmtId="168" fontId="29" fillId="0" borderId="0"/>
    <xf numFmtId="168" fontId="42" fillId="0" borderId="0"/>
    <xf numFmtId="168" fontId="22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3" fillId="0" borderId="0">
      <alignment horizontal="left" wrapText="1"/>
    </xf>
    <xf numFmtId="168" fontId="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42" fillId="0" borderId="0"/>
    <xf numFmtId="168" fontId="23" fillId="0" borderId="0">
      <alignment horizontal="left" wrapText="1"/>
    </xf>
    <xf numFmtId="168" fontId="42" fillId="0" borderId="0"/>
    <xf numFmtId="168" fontId="3" fillId="0" borderId="0">
      <alignment horizontal="left" wrapText="1"/>
    </xf>
    <xf numFmtId="168" fontId="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42" fillId="0" borderId="0"/>
    <xf numFmtId="168" fontId="23" fillId="0" borderId="0">
      <alignment horizontal="left" wrapText="1"/>
    </xf>
    <xf numFmtId="168" fontId="42" fillId="0" borderId="0"/>
    <xf numFmtId="168" fontId="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22" fillId="0" borderId="0"/>
    <xf numFmtId="168" fontId="22" fillId="0" borderId="0"/>
    <xf numFmtId="168" fontId="22" fillId="0" borderId="0"/>
    <xf numFmtId="168" fontId="42" fillId="0" borderId="0"/>
    <xf numFmtId="168" fontId="29" fillId="0" borderId="0"/>
    <xf numFmtId="168" fontId="42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22" fillId="0" borderId="0"/>
    <xf numFmtId="168" fontId="22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22" fillId="0" borderId="0"/>
    <xf numFmtId="168" fontId="22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42" fillId="0" borderId="0"/>
    <xf numFmtId="168" fontId="22" fillId="0" borderId="0"/>
    <xf numFmtId="168" fontId="42" fillId="0" borderId="0"/>
    <xf numFmtId="168" fontId="29" fillId="0" borderId="0"/>
    <xf numFmtId="168" fontId="42" fillId="0" borderId="0"/>
    <xf numFmtId="168" fontId="29" fillId="0" borderId="0"/>
    <xf numFmtId="168" fontId="42" fillId="0" borderId="0"/>
    <xf numFmtId="168" fontId="5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12" fillId="0" borderId="0"/>
    <xf numFmtId="168" fontId="42" fillId="0" borderId="0"/>
    <xf numFmtId="168" fontId="58" fillId="0" borderId="0"/>
    <xf numFmtId="168" fontId="4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22" fillId="0" borderId="0"/>
    <xf numFmtId="168" fontId="22" fillId="0" borderId="0"/>
    <xf numFmtId="168" fontId="22" fillId="0" borderId="0"/>
    <xf numFmtId="168" fontId="42" fillId="0" borderId="0"/>
    <xf numFmtId="168" fontId="29" fillId="0" borderId="0"/>
    <xf numFmtId="168" fontId="42" fillId="0" borderId="0"/>
    <xf numFmtId="168" fontId="22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23" fillId="0" borderId="0"/>
    <xf numFmtId="168" fontId="42" fillId="0" borderId="0"/>
    <xf numFmtId="168" fontId="22" fillId="0" borderId="0"/>
    <xf numFmtId="168" fontId="42" fillId="0" borderId="0"/>
    <xf numFmtId="168" fontId="29" fillId="0" borderId="0"/>
    <xf numFmtId="168" fontId="42" fillId="0" borderId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57" fillId="0" borderId="0"/>
    <xf numFmtId="168" fontId="57" fillId="0" borderId="0"/>
    <xf numFmtId="168" fontId="57" fillId="0" borderId="0"/>
    <xf numFmtId="168" fontId="42" fillId="0" borderId="0"/>
    <xf numFmtId="168" fontId="57" fillId="0" borderId="0"/>
    <xf numFmtId="168" fontId="42" fillId="0" borderId="0"/>
    <xf numFmtId="168" fontId="42" fillId="0" borderId="0"/>
    <xf numFmtId="168" fontId="57" fillId="0" borderId="0"/>
    <xf numFmtId="168" fontId="42" fillId="0" borderId="0"/>
    <xf numFmtId="168" fontId="4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77" fillId="0" borderId="0" applyNumberFormat="0" applyFill="0" applyBorder="0" applyProtection="0">
      <alignment vertical="top"/>
    </xf>
    <xf numFmtId="168" fontId="77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3" fillId="0" borderId="0" applyNumberFormat="0" applyFill="0" applyBorder="0" applyAlignment="0" applyProtection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Alignment="0" applyProtection="0"/>
    <xf numFmtId="168" fontId="77" fillId="0" borderId="0" applyNumberFormat="0" applyFill="0" applyBorder="0" applyAlignment="0" applyProtection="0"/>
    <xf numFmtId="168" fontId="42" fillId="0" borderId="0"/>
    <xf numFmtId="168" fontId="78" fillId="0" borderId="0" applyNumberFormat="0" applyFill="0" applyBorder="0" applyAlignment="0" applyProtection="0"/>
    <xf numFmtId="168" fontId="42" fillId="0" borderId="0"/>
    <xf numFmtId="168" fontId="77" fillId="0" borderId="0" applyNumberFormat="0" applyFill="0" applyBorder="0" applyAlignment="0" applyProtection="0"/>
    <xf numFmtId="168" fontId="42" fillId="0" borderId="0"/>
    <xf numFmtId="168" fontId="78" fillId="0" borderId="0" applyNumberFormat="0" applyFill="0" applyBorder="0" applyAlignment="0" applyProtection="0"/>
    <xf numFmtId="168" fontId="42" fillId="0" borderId="0"/>
    <xf numFmtId="168" fontId="77" fillId="0" borderId="0" applyNumberFormat="0" applyFill="0" applyBorder="0" applyAlignment="0" applyProtection="0"/>
    <xf numFmtId="168" fontId="42" fillId="0" borderId="0"/>
    <xf numFmtId="168" fontId="78" fillId="0" borderId="0" applyNumberFormat="0" applyFill="0" applyBorder="0" applyAlignment="0" applyProtection="0"/>
    <xf numFmtId="168" fontId="42" fillId="0" borderId="0"/>
    <xf numFmtId="168" fontId="77" fillId="0" borderId="0" applyNumberFormat="0" applyFill="0" applyBorder="0" applyAlignment="0" applyProtection="0"/>
    <xf numFmtId="168" fontId="42" fillId="0" borderId="0"/>
    <xf numFmtId="168" fontId="78" fillId="0" borderId="0" applyNumberFormat="0" applyFill="0" applyBorder="0" applyAlignment="0" applyProtection="0"/>
    <xf numFmtId="168" fontId="42" fillId="0" borderId="0"/>
    <xf numFmtId="168" fontId="77" fillId="0" borderId="0" applyNumberFormat="0" applyFill="0" applyBorder="0" applyAlignment="0" applyProtection="0"/>
    <xf numFmtId="168" fontId="42" fillId="0" borderId="0"/>
    <xf numFmtId="168" fontId="78" fillId="0" borderId="0" applyNumberFormat="0" applyFill="0" applyBorder="0" applyAlignment="0" applyProtection="0"/>
    <xf numFmtId="168" fontId="42" fillId="0" borderId="0"/>
    <xf numFmtId="168" fontId="42" fillId="0" borderId="0"/>
    <xf numFmtId="168" fontId="77" fillId="0" borderId="0" applyNumberFormat="0" applyFill="0" applyBorder="0" applyAlignment="0" applyProtection="0"/>
    <xf numFmtId="168" fontId="42" fillId="0" borderId="0"/>
    <xf numFmtId="168" fontId="78" fillId="0" borderId="0" applyNumberFormat="0" applyFill="0" applyBorder="0" applyAlignment="0" applyProtection="0"/>
    <xf numFmtId="168" fontId="42" fillId="0" borderId="0"/>
    <xf numFmtId="168" fontId="77" fillId="0" borderId="0" applyNumberFormat="0" applyFill="0" applyBorder="0" applyAlignment="0" applyProtection="0"/>
    <xf numFmtId="168" fontId="42" fillId="0" borderId="0"/>
    <xf numFmtId="168" fontId="78" fillId="0" borderId="0" applyNumberFormat="0" applyFill="0" applyBorder="0" applyAlignment="0" applyProtection="0"/>
    <xf numFmtId="168" fontId="42" fillId="0" borderId="0"/>
    <xf numFmtId="168" fontId="78" fillId="0" borderId="0" applyNumberFormat="0" applyFill="0" applyBorder="0" applyAlignment="0" applyProtection="0"/>
    <xf numFmtId="168" fontId="42" fillId="0" borderId="0"/>
    <xf numFmtId="168" fontId="77" fillId="0" borderId="0" applyNumberFormat="0" applyFill="0" applyBorder="0" applyProtection="0">
      <alignment vertical="top"/>
    </xf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Alignment="0" applyProtection="0"/>
    <xf numFmtId="168" fontId="77" fillId="0" borderId="0" applyNumberFormat="0" applyFill="0" applyBorder="0" applyAlignment="0" applyProtection="0"/>
    <xf numFmtId="168" fontId="42" fillId="0" borderId="0"/>
    <xf numFmtId="168" fontId="78" fillId="0" borderId="0" applyNumberFormat="0" applyFill="0" applyBorder="0" applyAlignment="0" applyProtection="0"/>
    <xf numFmtId="168" fontId="42" fillId="0" borderId="0"/>
    <xf numFmtId="168" fontId="77" fillId="0" borderId="0" applyNumberFormat="0" applyFill="0" applyBorder="0" applyAlignment="0" applyProtection="0"/>
    <xf numFmtId="168" fontId="42" fillId="0" borderId="0"/>
    <xf numFmtId="168" fontId="78" fillId="0" borderId="0" applyNumberFormat="0" applyFill="0" applyBorder="0" applyAlignment="0" applyProtection="0"/>
    <xf numFmtId="168" fontId="42" fillId="0" borderId="0"/>
    <xf numFmtId="168" fontId="77" fillId="0" borderId="0" applyNumberFormat="0" applyFill="0" applyBorder="0" applyAlignment="0" applyProtection="0"/>
    <xf numFmtId="168" fontId="42" fillId="0" borderId="0"/>
    <xf numFmtId="168" fontId="78" fillId="0" borderId="0" applyNumberFormat="0" applyFill="0" applyBorder="0" applyAlignment="0" applyProtection="0"/>
    <xf numFmtId="168" fontId="42" fillId="0" borderId="0"/>
    <xf numFmtId="168" fontId="77" fillId="0" borderId="0" applyNumberFormat="0" applyFill="0" applyBorder="0" applyAlignment="0" applyProtection="0"/>
    <xf numFmtId="168" fontId="42" fillId="0" borderId="0"/>
    <xf numFmtId="168" fontId="78" fillId="0" borderId="0" applyNumberFormat="0" applyFill="0" applyBorder="0" applyAlignment="0" applyProtection="0"/>
    <xf numFmtId="168" fontId="42" fillId="0" borderId="0"/>
    <xf numFmtId="168" fontId="77" fillId="0" borderId="0" applyNumberFormat="0" applyFill="0" applyBorder="0" applyAlignment="0" applyProtection="0"/>
    <xf numFmtId="168" fontId="42" fillId="0" borderId="0"/>
    <xf numFmtId="168" fontId="78" fillId="0" borderId="0" applyNumberFormat="0" applyFill="0" applyBorder="0" applyAlignment="0" applyProtection="0"/>
    <xf numFmtId="168" fontId="42" fillId="0" borderId="0"/>
    <xf numFmtId="168" fontId="42" fillId="0" borderId="0"/>
    <xf numFmtId="168" fontId="77" fillId="0" borderId="0" applyNumberFormat="0" applyFill="0" applyBorder="0" applyAlignment="0" applyProtection="0"/>
    <xf numFmtId="168" fontId="42" fillId="0" borderId="0"/>
    <xf numFmtId="168" fontId="78" fillId="0" borderId="0" applyNumberFormat="0" applyFill="0" applyBorder="0" applyAlignment="0" applyProtection="0"/>
    <xf numFmtId="168" fontId="42" fillId="0" borderId="0"/>
    <xf numFmtId="168" fontId="77" fillId="0" borderId="0" applyNumberFormat="0" applyFill="0" applyBorder="0" applyAlignment="0" applyProtection="0"/>
    <xf numFmtId="168" fontId="42" fillId="0" borderId="0"/>
    <xf numFmtId="168" fontId="78" fillId="0" borderId="0" applyNumberFormat="0" applyFill="0" applyBorder="0" applyAlignment="0" applyProtection="0"/>
    <xf numFmtId="168" fontId="42" fillId="0" borderId="0"/>
    <xf numFmtId="168" fontId="78" fillId="0" borderId="0" applyNumberFormat="0" applyFill="0" applyBorder="0" applyAlignment="0" applyProtection="0"/>
    <xf numFmtId="168" fontId="42" fillId="0" borderId="0"/>
    <xf numFmtId="168" fontId="77" fillId="0" borderId="0" applyNumberFormat="0" applyFill="0" applyBorder="0" applyProtection="0">
      <alignment vertical="top"/>
    </xf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213" fontId="77" fillId="0" borderId="0" applyNumberFormat="0" applyFill="0" applyBorder="0" applyProtection="0">
      <alignment vertical="top"/>
    </xf>
    <xf numFmtId="213" fontId="77" fillId="0" borderId="0" applyNumberFormat="0" applyFill="0" applyBorder="0" applyProtection="0">
      <alignment vertical="top"/>
    </xf>
    <xf numFmtId="168" fontId="42" fillId="0" borderId="0"/>
    <xf numFmtId="213" fontId="78" fillId="0" borderId="0" applyNumberFormat="0" applyFill="0" applyBorder="0" applyProtection="0">
      <alignment vertical="top"/>
    </xf>
    <xf numFmtId="168" fontId="42" fillId="0" borderId="0"/>
    <xf numFmtId="213" fontId="77" fillId="0" borderId="0" applyNumberFormat="0" applyFill="0" applyBorder="0" applyProtection="0">
      <alignment vertical="top"/>
    </xf>
    <xf numFmtId="168" fontId="42" fillId="0" borderId="0"/>
    <xf numFmtId="213" fontId="78" fillId="0" borderId="0" applyNumberFormat="0" applyFill="0" applyBorder="0" applyProtection="0">
      <alignment vertical="top"/>
    </xf>
    <xf numFmtId="168" fontId="42" fillId="0" borderId="0"/>
    <xf numFmtId="213" fontId="77" fillId="0" borderId="0" applyNumberFormat="0" applyFill="0" applyBorder="0" applyProtection="0">
      <alignment vertical="top"/>
    </xf>
    <xf numFmtId="168" fontId="42" fillId="0" borderId="0"/>
    <xf numFmtId="213" fontId="78" fillId="0" borderId="0" applyNumberFormat="0" applyFill="0" applyBorder="0" applyProtection="0">
      <alignment vertical="top"/>
    </xf>
    <xf numFmtId="168" fontId="42" fillId="0" borderId="0"/>
    <xf numFmtId="213" fontId="77" fillId="0" borderId="0" applyNumberFormat="0" applyFill="0" applyBorder="0" applyProtection="0">
      <alignment vertical="top"/>
    </xf>
    <xf numFmtId="168" fontId="42" fillId="0" borderId="0"/>
    <xf numFmtId="213" fontId="78" fillId="0" borderId="0" applyNumberFormat="0" applyFill="0" applyBorder="0" applyProtection="0">
      <alignment vertical="top"/>
    </xf>
    <xf numFmtId="168" fontId="42" fillId="0" borderId="0"/>
    <xf numFmtId="213" fontId="77" fillId="0" borderId="0" applyNumberFormat="0" applyFill="0" applyBorder="0" applyProtection="0">
      <alignment vertical="top"/>
    </xf>
    <xf numFmtId="168" fontId="42" fillId="0" borderId="0"/>
    <xf numFmtId="213" fontId="78" fillId="0" borderId="0" applyNumberFormat="0" applyFill="0" applyBorder="0" applyProtection="0">
      <alignment vertical="top"/>
    </xf>
    <xf numFmtId="168" fontId="42" fillId="0" borderId="0"/>
    <xf numFmtId="168" fontId="42" fillId="0" borderId="0"/>
    <xf numFmtId="213" fontId="77" fillId="0" borderId="0" applyNumberFormat="0" applyFill="0" applyBorder="0" applyProtection="0">
      <alignment vertical="top"/>
    </xf>
    <xf numFmtId="168" fontId="42" fillId="0" borderId="0"/>
    <xf numFmtId="213" fontId="78" fillId="0" borderId="0" applyNumberFormat="0" applyFill="0" applyBorder="0" applyProtection="0">
      <alignment vertical="top"/>
    </xf>
    <xf numFmtId="168" fontId="42" fillId="0" borderId="0"/>
    <xf numFmtId="213" fontId="77" fillId="0" borderId="0" applyNumberFormat="0" applyFill="0" applyBorder="0" applyProtection="0">
      <alignment vertical="top"/>
    </xf>
    <xf numFmtId="168" fontId="42" fillId="0" borderId="0"/>
    <xf numFmtId="213" fontId="78" fillId="0" borderId="0" applyNumberFormat="0" applyFill="0" applyBorder="0" applyProtection="0">
      <alignment vertical="top"/>
    </xf>
    <xf numFmtId="168" fontId="42" fillId="0" borderId="0"/>
    <xf numFmtId="213" fontId="78" fillId="0" borderId="0" applyNumberFormat="0" applyFill="0" applyBorder="0" applyProtection="0">
      <alignment vertical="top"/>
    </xf>
    <xf numFmtId="168" fontId="42" fillId="0" borderId="0"/>
    <xf numFmtId="168" fontId="42" fillId="0" borderId="0"/>
    <xf numFmtId="168" fontId="77" fillId="0" borderId="0" applyNumberFormat="0" applyFill="0" applyBorder="0" applyProtection="0">
      <alignment vertical="top"/>
    </xf>
    <xf numFmtId="168" fontId="77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Alignment="0" applyProtection="0">
      <alignment vertical="top"/>
    </xf>
    <xf numFmtId="168" fontId="77" fillId="0" borderId="0" applyNumberFormat="0" applyFill="0" applyBorder="0" applyAlignment="0" applyProtection="0">
      <alignment vertical="top"/>
    </xf>
    <xf numFmtId="168" fontId="42" fillId="0" borderId="0"/>
    <xf numFmtId="168" fontId="78" fillId="0" borderId="0" applyNumberFormat="0" applyFill="0" applyBorder="0" applyAlignment="0" applyProtection="0">
      <alignment vertical="top"/>
    </xf>
    <xf numFmtId="168" fontId="42" fillId="0" borderId="0"/>
    <xf numFmtId="168" fontId="77" fillId="0" borderId="0" applyNumberFormat="0" applyFill="0" applyBorder="0" applyAlignment="0" applyProtection="0">
      <alignment vertical="top"/>
    </xf>
    <xf numFmtId="168" fontId="42" fillId="0" borderId="0"/>
    <xf numFmtId="168" fontId="78" fillId="0" borderId="0" applyNumberFormat="0" applyFill="0" applyBorder="0" applyAlignment="0" applyProtection="0">
      <alignment vertical="top"/>
    </xf>
    <xf numFmtId="168" fontId="42" fillId="0" borderId="0"/>
    <xf numFmtId="168" fontId="77" fillId="0" borderId="0" applyNumberFormat="0" applyFill="0" applyBorder="0" applyAlignment="0" applyProtection="0">
      <alignment vertical="top"/>
    </xf>
    <xf numFmtId="168" fontId="42" fillId="0" borderId="0"/>
    <xf numFmtId="168" fontId="78" fillId="0" borderId="0" applyNumberFormat="0" applyFill="0" applyBorder="0" applyAlignment="0" applyProtection="0">
      <alignment vertical="top"/>
    </xf>
    <xf numFmtId="168" fontId="42" fillId="0" borderId="0"/>
    <xf numFmtId="168" fontId="77" fillId="0" borderId="0" applyNumberFormat="0" applyFill="0" applyBorder="0" applyAlignment="0" applyProtection="0">
      <alignment vertical="top"/>
    </xf>
    <xf numFmtId="168" fontId="42" fillId="0" borderId="0"/>
    <xf numFmtId="168" fontId="78" fillId="0" borderId="0" applyNumberFormat="0" applyFill="0" applyBorder="0" applyAlignment="0" applyProtection="0">
      <alignment vertical="top"/>
    </xf>
    <xf numFmtId="168" fontId="42" fillId="0" borderId="0"/>
    <xf numFmtId="168" fontId="77" fillId="0" borderId="0" applyNumberFormat="0" applyFill="0" applyBorder="0" applyAlignment="0" applyProtection="0">
      <alignment vertical="top"/>
    </xf>
    <xf numFmtId="168" fontId="42" fillId="0" borderId="0"/>
    <xf numFmtId="168" fontId="78" fillId="0" borderId="0" applyNumberFormat="0" applyFill="0" applyBorder="0" applyAlignment="0" applyProtection="0">
      <alignment vertical="top"/>
    </xf>
    <xf numFmtId="168" fontId="42" fillId="0" borderId="0"/>
    <xf numFmtId="168" fontId="42" fillId="0" borderId="0"/>
    <xf numFmtId="168" fontId="77" fillId="0" borderId="0" applyNumberFormat="0" applyFill="0" applyBorder="0" applyAlignment="0" applyProtection="0">
      <alignment vertical="top"/>
    </xf>
    <xf numFmtId="168" fontId="42" fillId="0" borderId="0"/>
    <xf numFmtId="168" fontId="78" fillId="0" borderId="0" applyNumberFormat="0" applyFill="0" applyBorder="0" applyAlignment="0" applyProtection="0">
      <alignment vertical="top"/>
    </xf>
    <xf numFmtId="168" fontId="42" fillId="0" borderId="0"/>
    <xf numFmtId="168" fontId="77" fillId="0" borderId="0" applyNumberFormat="0" applyFill="0" applyBorder="0" applyAlignment="0" applyProtection="0">
      <alignment vertical="top"/>
    </xf>
    <xf numFmtId="168" fontId="42" fillId="0" borderId="0"/>
    <xf numFmtId="168" fontId="78" fillId="0" borderId="0" applyNumberFormat="0" applyFill="0" applyBorder="0" applyAlignment="0" applyProtection="0">
      <alignment vertical="top"/>
    </xf>
    <xf numFmtId="168" fontId="42" fillId="0" borderId="0"/>
    <xf numFmtId="168" fontId="78" fillId="0" borderId="0" applyNumberFormat="0" applyFill="0" applyBorder="0" applyAlignment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42" fillId="0" borderId="0"/>
    <xf numFmtId="168" fontId="77" fillId="0" borderId="0" applyNumberFormat="0" applyFill="0" applyBorder="0" applyAlignment="0" applyProtection="0">
      <alignment vertical="top"/>
    </xf>
    <xf numFmtId="168" fontId="77" fillId="0" borderId="0" applyNumberFormat="0" applyFill="0" applyBorder="0" applyAlignment="0" applyProtection="0">
      <alignment vertical="top"/>
    </xf>
    <xf numFmtId="168" fontId="42" fillId="0" borderId="0"/>
    <xf numFmtId="168" fontId="78" fillId="0" borderId="0" applyNumberFormat="0" applyFill="0" applyBorder="0" applyAlignment="0" applyProtection="0">
      <alignment vertical="top"/>
    </xf>
    <xf numFmtId="168" fontId="42" fillId="0" borderId="0"/>
    <xf numFmtId="168" fontId="77" fillId="0" borderId="0" applyNumberFormat="0" applyFill="0" applyBorder="0" applyAlignment="0" applyProtection="0">
      <alignment vertical="top"/>
    </xf>
    <xf numFmtId="168" fontId="42" fillId="0" borderId="0"/>
    <xf numFmtId="168" fontId="78" fillId="0" borderId="0" applyNumberFormat="0" applyFill="0" applyBorder="0" applyAlignment="0" applyProtection="0">
      <alignment vertical="top"/>
    </xf>
    <xf numFmtId="168" fontId="42" fillId="0" borderId="0"/>
    <xf numFmtId="168" fontId="77" fillId="0" borderId="0" applyNumberFormat="0" applyFill="0" applyBorder="0" applyAlignment="0" applyProtection="0">
      <alignment vertical="top"/>
    </xf>
    <xf numFmtId="168" fontId="42" fillId="0" borderId="0"/>
    <xf numFmtId="168" fontId="78" fillId="0" borderId="0" applyNumberFormat="0" applyFill="0" applyBorder="0" applyAlignment="0" applyProtection="0">
      <alignment vertical="top"/>
    </xf>
    <xf numFmtId="168" fontId="42" fillId="0" borderId="0"/>
    <xf numFmtId="168" fontId="77" fillId="0" borderId="0" applyNumberFormat="0" applyFill="0" applyBorder="0" applyAlignment="0" applyProtection="0">
      <alignment vertical="top"/>
    </xf>
    <xf numFmtId="168" fontId="42" fillId="0" borderId="0"/>
    <xf numFmtId="168" fontId="78" fillId="0" borderId="0" applyNumberFormat="0" applyFill="0" applyBorder="0" applyAlignment="0" applyProtection="0">
      <alignment vertical="top"/>
    </xf>
    <xf numFmtId="168" fontId="42" fillId="0" borderId="0"/>
    <xf numFmtId="168" fontId="77" fillId="0" borderId="0" applyNumberFormat="0" applyFill="0" applyBorder="0" applyAlignment="0" applyProtection="0">
      <alignment vertical="top"/>
    </xf>
    <xf numFmtId="168" fontId="42" fillId="0" borderId="0"/>
    <xf numFmtId="168" fontId="78" fillId="0" borderId="0" applyNumberFormat="0" applyFill="0" applyBorder="0" applyAlignment="0" applyProtection="0">
      <alignment vertical="top"/>
    </xf>
    <xf numFmtId="168" fontId="42" fillId="0" borderId="0"/>
    <xf numFmtId="168" fontId="42" fillId="0" borderId="0"/>
    <xf numFmtId="168" fontId="77" fillId="0" borderId="0" applyNumberFormat="0" applyFill="0" applyBorder="0" applyAlignment="0" applyProtection="0">
      <alignment vertical="top"/>
    </xf>
    <xf numFmtId="168" fontId="42" fillId="0" borderId="0"/>
    <xf numFmtId="168" fontId="78" fillId="0" borderId="0" applyNumberFormat="0" applyFill="0" applyBorder="0" applyAlignment="0" applyProtection="0">
      <alignment vertical="top"/>
    </xf>
    <xf numFmtId="168" fontId="42" fillId="0" borderId="0"/>
    <xf numFmtId="168" fontId="77" fillId="0" borderId="0" applyNumberFormat="0" applyFill="0" applyBorder="0" applyAlignment="0" applyProtection="0">
      <alignment vertical="top"/>
    </xf>
    <xf numFmtId="168" fontId="42" fillId="0" borderId="0"/>
    <xf numFmtId="168" fontId="78" fillId="0" borderId="0" applyNumberFormat="0" applyFill="0" applyBorder="0" applyAlignment="0" applyProtection="0">
      <alignment vertical="top"/>
    </xf>
    <xf numFmtId="168" fontId="42" fillId="0" borderId="0"/>
    <xf numFmtId="168" fontId="78" fillId="0" borderId="0" applyNumberFormat="0" applyFill="0" applyBorder="0" applyAlignment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3" fillId="0" borderId="0" applyNumberFormat="0" applyFill="0" applyBorder="0" applyAlignment="0" applyProtection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213" fontId="77" fillId="0" borderId="0" applyNumberFormat="0" applyFill="0" applyBorder="0" applyProtection="0">
      <alignment vertical="top"/>
    </xf>
    <xf numFmtId="213" fontId="77" fillId="0" borderId="0" applyNumberFormat="0" applyFill="0" applyBorder="0" applyProtection="0">
      <alignment vertical="top"/>
    </xf>
    <xf numFmtId="168" fontId="42" fillId="0" borderId="0"/>
    <xf numFmtId="213" fontId="78" fillId="0" borderId="0" applyNumberFormat="0" applyFill="0" applyBorder="0" applyProtection="0">
      <alignment vertical="top"/>
    </xf>
    <xf numFmtId="168" fontId="42" fillId="0" borderId="0"/>
    <xf numFmtId="213" fontId="77" fillId="0" borderId="0" applyNumberFormat="0" applyFill="0" applyBorder="0" applyProtection="0">
      <alignment vertical="top"/>
    </xf>
    <xf numFmtId="168" fontId="42" fillId="0" borderId="0"/>
    <xf numFmtId="213" fontId="78" fillId="0" borderId="0" applyNumberFormat="0" applyFill="0" applyBorder="0" applyProtection="0">
      <alignment vertical="top"/>
    </xf>
    <xf numFmtId="168" fontId="42" fillId="0" borderId="0"/>
    <xf numFmtId="213" fontId="77" fillId="0" borderId="0" applyNumberFormat="0" applyFill="0" applyBorder="0" applyProtection="0">
      <alignment vertical="top"/>
    </xf>
    <xf numFmtId="168" fontId="42" fillId="0" borderId="0"/>
    <xf numFmtId="213" fontId="78" fillId="0" borderId="0" applyNumberFormat="0" applyFill="0" applyBorder="0" applyProtection="0">
      <alignment vertical="top"/>
    </xf>
    <xf numFmtId="168" fontId="42" fillId="0" borderId="0"/>
    <xf numFmtId="213" fontId="77" fillId="0" borderId="0" applyNumberFormat="0" applyFill="0" applyBorder="0" applyProtection="0">
      <alignment vertical="top"/>
    </xf>
    <xf numFmtId="168" fontId="42" fillId="0" borderId="0"/>
    <xf numFmtId="213" fontId="78" fillId="0" borderId="0" applyNumberFormat="0" applyFill="0" applyBorder="0" applyProtection="0">
      <alignment vertical="top"/>
    </xf>
    <xf numFmtId="168" fontId="42" fillId="0" borderId="0"/>
    <xf numFmtId="213" fontId="77" fillId="0" borderId="0" applyNumberFormat="0" applyFill="0" applyBorder="0" applyProtection="0">
      <alignment vertical="top"/>
    </xf>
    <xf numFmtId="168" fontId="42" fillId="0" borderId="0"/>
    <xf numFmtId="213" fontId="78" fillId="0" borderId="0" applyNumberFormat="0" applyFill="0" applyBorder="0" applyProtection="0">
      <alignment vertical="top"/>
    </xf>
    <xf numFmtId="168" fontId="42" fillId="0" borderId="0"/>
    <xf numFmtId="168" fontId="42" fillId="0" borderId="0"/>
    <xf numFmtId="213" fontId="77" fillId="0" borderId="0" applyNumberFormat="0" applyFill="0" applyBorder="0" applyProtection="0">
      <alignment vertical="top"/>
    </xf>
    <xf numFmtId="168" fontId="42" fillId="0" borderId="0"/>
    <xf numFmtId="213" fontId="78" fillId="0" borderId="0" applyNumberFormat="0" applyFill="0" applyBorder="0" applyProtection="0">
      <alignment vertical="top"/>
    </xf>
    <xf numFmtId="168" fontId="42" fillId="0" borderId="0"/>
    <xf numFmtId="213" fontId="77" fillId="0" borderId="0" applyNumberFormat="0" applyFill="0" applyBorder="0" applyProtection="0">
      <alignment vertical="top"/>
    </xf>
    <xf numFmtId="168" fontId="42" fillId="0" borderId="0"/>
    <xf numFmtId="213" fontId="78" fillId="0" borderId="0" applyNumberFormat="0" applyFill="0" applyBorder="0" applyProtection="0">
      <alignment vertical="top"/>
    </xf>
    <xf numFmtId="168" fontId="42" fillId="0" borderId="0"/>
    <xf numFmtId="213" fontId="78" fillId="0" borderId="0" applyNumberFormat="0" applyFill="0" applyBorder="0" applyProtection="0">
      <alignment vertical="top"/>
    </xf>
    <xf numFmtId="168" fontId="42" fillId="0" borderId="0"/>
    <xf numFmtId="168" fontId="77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78" fillId="0" borderId="0" applyNumberFormat="0" applyFill="0" applyBorder="0" applyProtection="0">
      <alignment vertical="top"/>
    </xf>
    <xf numFmtId="168" fontId="42" fillId="0" borderId="0"/>
    <xf numFmtId="168" fontId="3" fillId="0" borderId="0" applyNumberFormat="0" applyFill="0" applyBorder="0" applyAlignment="0" applyProtection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3" fillId="0" borderId="0" applyNumberFormat="0" applyFill="0" applyBorder="0" applyAlignment="0" applyProtection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22" fillId="0" borderId="0"/>
    <xf numFmtId="168" fontId="42" fillId="0" borderId="0"/>
    <xf numFmtId="168" fontId="29" fillId="0" borderId="0"/>
    <xf numFmtId="168" fontId="42" fillId="0" borderId="0"/>
    <xf numFmtId="168" fontId="79" fillId="0" borderId="22" applyNumberFormat="0" applyFill="0" applyAlignment="0" applyProtection="0"/>
    <xf numFmtId="168" fontId="80" fillId="0" borderId="0" applyNumberFormat="0" applyFill="0" applyBorder="0" applyAlignment="0" applyProtection="0"/>
    <xf numFmtId="168" fontId="42" fillId="0" borderId="0"/>
    <xf numFmtId="168" fontId="81" fillId="0" borderId="0" applyNumberFormat="0" applyFill="0" applyBorder="0" applyAlignment="0" applyProtection="0"/>
    <xf numFmtId="168" fontId="42" fillId="0" borderId="0"/>
    <xf numFmtId="168" fontId="79" fillId="39" borderId="0" applyNumberFormat="0" applyBorder="0" applyAlignment="0" applyProtection="0"/>
    <xf numFmtId="168" fontId="79" fillId="39" borderId="0" applyNumberFormat="0" applyBorder="0" applyAlignment="0" applyProtection="0"/>
    <xf numFmtId="168" fontId="42" fillId="0" borderId="0"/>
    <xf numFmtId="168" fontId="82" fillId="39" borderId="0" applyNumberFormat="0" applyBorder="0" applyAlignment="0" applyProtection="0"/>
    <xf numFmtId="168" fontId="42" fillId="0" borderId="0"/>
    <xf numFmtId="168" fontId="79" fillId="39" borderId="0" applyNumberFormat="0" applyBorder="0" applyAlignment="0" applyProtection="0"/>
    <xf numFmtId="168" fontId="42" fillId="0" borderId="0"/>
    <xf numFmtId="168" fontId="82" fillId="39" borderId="0" applyNumberFormat="0" applyBorder="0" applyAlignment="0" applyProtection="0"/>
    <xf numFmtId="168" fontId="42" fillId="0" borderId="0"/>
    <xf numFmtId="168" fontId="79" fillId="39" borderId="0" applyNumberFormat="0" applyBorder="0" applyAlignment="0" applyProtection="0"/>
    <xf numFmtId="168" fontId="42" fillId="0" borderId="0"/>
    <xf numFmtId="168" fontId="82" fillId="39" borderId="0" applyNumberFormat="0" applyBorder="0" applyAlignment="0" applyProtection="0"/>
    <xf numFmtId="168" fontId="42" fillId="0" borderId="0"/>
    <xf numFmtId="168" fontId="79" fillId="39" borderId="0" applyNumberFormat="0" applyBorder="0" applyAlignment="0" applyProtection="0"/>
    <xf numFmtId="168" fontId="42" fillId="0" borderId="0"/>
    <xf numFmtId="168" fontId="82" fillId="39" borderId="0" applyNumberFormat="0" applyBorder="0" applyAlignment="0" applyProtection="0"/>
    <xf numFmtId="168" fontId="42" fillId="0" borderId="0"/>
    <xf numFmtId="168" fontId="79" fillId="39" borderId="0" applyNumberFormat="0" applyBorder="0" applyAlignment="0" applyProtection="0"/>
    <xf numFmtId="168" fontId="42" fillId="0" borderId="0"/>
    <xf numFmtId="168" fontId="82" fillId="39" borderId="0" applyNumberFormat="0" applyBorder="0" applyAlignment="0" applyProtection="0"/>
    <xf numFmtId="168" fontId="42" fillId="0" borderId="0"/>
    <xf numFmtId="168" fontId="42" fillId="0" borderId="0"/>
    <xf numFmtId="168" fontId="79" fillId="39" borderId="0" applyNumberFormat="0" applyBorder="0" applyAlignment="0" applyProtection="0"/>
    <xf numFmtId="168" fontId="42" fillId="0" borderId="0"/>
    <xf numFmtId="168" fontId="82" fillId="39" borderId="0" applyNumberFormat="0" applyBorder="0" applyAlignment="0" applyProtection="0"/>
    <xf numFmtId="168" fontId="42" fillId="0" borderId="0"/>
    <xf numFmtId="168" fontId="79" fillId="39" borderId="0" applyNumberFormat="0" applyBorder="0" applyAlignment="0" applyProtection="0"/>
    <xf numFmtId="168" fontId="42" fillId="0" borderId="0"/>
    <xf numFmtId="168" fontId="82" fillId="39" borderId="0" applyNumberFormat="0" applyBorder="0" applyAlignment="0" applyProtection="0"/>
    <xf numFmtId="168" fontId="42" fillId="0" borderId="0"/>
    <xf numFmtId="168" fontId="82" fillId="39" borderId="0" applyNumberFormat="0" applyBorder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213" fontId="79" fillId="0" borderId="22" applyNumberFormat="0" applyFill="0" applyAlignment="0" applyProtection="0"/>
    <xf numFmtId="213" fontId="79" fillId="0" borderId="22" applyNumberFormat="0" applyFill="0" applyAlignment="0" applyProtection="0"/>
    <xf numFmtId="168" fontId="42" fillId="0" borderId="0"/>
    <xf numFmtId="213" fontId="82" fillId="0" borderId="22" applyNumberFormat="0" applyFill="0" applyAlignment="0" applyProtection="0"/>
    <xf numFmtId="168" fontId="42" fillId="0" borderId="0"/>
    <xf numFmtId="213" fontId="79" fillId="0" borderId="22" applyNumberFormat="0" applyFill="0" applyAlignment="0" applyProtection="0"/>
    <xf numFmtId="168" fontId="42" fillId="0" borderId="0"/>
    <xf numFmtId="213" fontId="82" fillId="0" borderId="22" applyNumberFormat="0" applyFill="0" applyAlignment="0" applyProtection="0"/>
    <xf numFmtId="168" fontId="42" fillId="0" borderId="0"/>
    <xf numFmtId="213" fontId="79" fillId="0" borderId="22" applyNumberFormat="0" applyFill="0" applyAlignment="0" applyProtection="0"/>
    <xf numFmtId="168" fontId="42" fillId="0" borderId="0"/>
    <xf numFmtId="213" fontId="82" fillId="0" borderId="22" applyNumberFormat="0" applyFill="0" applyAlignment="0" applyProtection="0"/>
    <xf numFmtId="168" fontId="42" fillId="0" borderId="0"/>
    <xf numFmtId="213" fontId="79" fillId="0" borderId="22" applyNumberFormat="0" applyFill="0" applyAlignment="0" applyProtection="0"/>
    <xf numFmtId="168" fontId="42" fillId="0" borderId="0"/>
    <xf numFmtId="213" fontId="82" fillId="0" borderId="22" applyNumberFormat="0" applyFill="0" applyAlignment="0" applyProtection="0"/>
    <xf numFmtId="168" fontId="42" fillId="0" borderId="0"/>
    <xf numFmtId="213" fontId="79" fillId="0" borderId="22" applyNumberFormat="0" applyFill="0" applyAlignment="0" applyProtection="0"/>
    <xf numFmtId="168" fontId="42" fillId="0" borderId="0"/>
    <xf numFmtId="213" fontId="82" fillId="0" borderId="22" applyNumberFormat="0" applyFill="0" applyAlignment="0" applyProtection="0"/>
    <xf numFmtId="168" fontId="42" fillId="0" borderId="0"/>
    <xf numFmtId="168" fontId="42" fillId="0" borderId="0"/>
    <xf numFmtId="213" fontId="79" fillId="0" borderId="22" applyNumberFormat="0" applyFill="0" applyAlignment="0" applyProtection="0"/>
    <xf numFmtId="168" fontId="42" fillId="0" borderId="0"/>
    <xf numFmtId="213" fontId="82" fillId="0" borderId="22" applyNumberFormat="0" applyFill="0" applyAlignment="0" applyProtection="0"/>
    <xf numFmtId="168" fontId="42" fillId="0" borderId="0"/>
    <xf numFmtId="213" fontId="79" fillId="0" borderId="22" applyNumberFormat="0" applyFill="0" applyAlignment="0" applyProtection="0"/>
    <xf numFmtId="168" fontId="42" fillId="0" borderId="0"/>
    <xf numFmtId="213" fontId="82" fillId="0" borderId="22" applyNumberFormat="0" applyFill="0" applyAlignment="0" applyProtection="0"/>
    <xf numFmtId="168" fontId="42" fillId="0" borderId="0"/>
    <xf numFmtId="213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79" fillId="0" borderId="22" applyNumberFormat="0" applyFill="0" applyAlignment="0" applyProtection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3" applyNumberFormat="0" applyFill="0" applyAlignment="0" applyProtection="0"/>
    <xf numFmtId="168" fontId="79" fillId="0" borderId="23" applyNumberFormat="0" applyFill="0" applyAlignment="0" applyProtection="0"/>
    <xf numFmtId="168" fontId="42" fillId="0" borderId="0"/>
    <xf numFmtId="168" fontId="82" fillId="0" borderId="23" applyNumberFormat="0" applyFill="0" applyAlignment="0" applyProtection="0"/>
    <xf numFmtId="168" fontId="42" fillId="0" borderId="0"/>
    <xf numFmtId="168" fontId="79" fillId="0" borderId="23" applyNumberFormat="0" applyFill="0" applyAlignment="0" applyProtection="0"/>
    <xf numFmtId="168" fontId="79" fillId="0" borderId="23" applyNumberFormat="0" applyFill="0" applyAlignment="0" applyProtection="0"/>
    <xf numFmtId="168" fontId="42" fillId="0" borderId="0"/>
    <xf numFmtId="168" fontId="82" fillId="0" borderId="23" applyNumberFormat="0" applyFill="0" applyAlignment="0" applyProtection="0"/>
    <xf numFmtId="168" fontId="42" fillId="0" borderId="0"/>
    <xf numFmtId="168" fontId="42" fillId="0" borderId="0"/>
    <xf numFmtId="168" fontId="82" fillId="0" borderId="23" applyNumberFormat="0" applyFill="0" applyAlignment="0" applyProtection="0"/>
    <xf numFmtId="168" fontId="42" fillId="0" borderId="0"/>
    <xf numFmtId="168" fontId="79" fillId="0" borderId="23" applyNumberFormat="0" applyFill="0" applyAlignment="0" applyProtection="0"/>
    <xf numFmtId="168" fontId="79" fillId="0" borderId="23" applyNumberFormat="0" applyFill="0" applyAlignment="0" applyProtection="0"/>
    <xf numFmtId="168" fontId="42" fillId="0" borderId="0"/>
    <xf numFmtId="168" fontId="82" fillId="0" borderId="23" applyNumberFormat="0" applyFill="0" applyAlignment="0" applyProtection="0"/>
    <xf numFmtId="168" fontId="42" fillId="0" borderId="0"/>
    <xf numFmtId="168" fontId="42" fillId="0" borderId="0"/>
    <xf numFmtId="168" fontId="82" fillId="0" borderId="23" applyNumberFormat="0" applyFill="0" applyAlignment="0" applyProtection="0"/>
    <xf numFmtId="168" fontId="42" fillId="0" borderId="0"/>
    <xf numFmtId="168" fontId="79" fillId="0" borderId="23" applyNumberFormat="0" applyFill="0" applyAlignment="0" applyProtection="0"/>
    <xf numFmtId="168" fontId="79" fillId="0" borderId="23" applyNumberFormat="0" applyFill="0" applyAlignment="0" applyProtection="0"/>
    <xf numFmtId="168" fontId="42" fillId="0" borderId="0"/>
    <xf numFmtId="168" fontId="82" fillId="0" borderId="23" applyNumberFormat="0" applyFill="0" applyAlignment="0" applyProtection="0"/>
    <xf numFmtId="168" fontId="42" fillId="0" borderId="0"/>
    <xf numFmtId="168" fontId="42" fillId="0" borderId="0"/>
    <xf numFmtId="168" fontId="82" fillId="0" borderId="23" applyNumberFormat="0" applyFill="0" applyAlignment="0" applyProtection="0"/>
    <xf numFmtId="168" fontId="42" fillId="0" borderId="0"/>
    <xf numFmtId="168" fontId="79" fillId="0" borderId="23" applyNumberFormat="0" applyFill="0" applyAlignment="0" applyProtection="0"/>
    <xf numFmtId="168" fontId="79" fillId="0" borderId="23" applyNumberFormat="0" applyFill="0" applyAlignment="0" applyProtection="0"/>
    <xf numFmtId="168" fontId="42" fillId="0" borderId="0"/>
    <xf numFmtId="168" fontId="82" fillId="0" borderId="23" applyNumberFormat="0" applyFill="0" applyAlignment="0" applyProtection="0"/>
    <xf numFmtId="168" fontId="42" fillId="0" borderId="0"/>
    <xf numFmtId="168" fontId="42" fillId="0" borderId="0"/>
    <xf numFmtId="168" fontId="82" fillId="0" borderId="23" applyNumberFormat="0" applyFill="0" applyAlignment="0" applyProtection="0"/>
    <xf numFmtId="168" fontId="42" fillId="0" borderId="0"/>
    <xf numFmtId="168" fontId="79" fillId="0" borderId="23" applyNumberFormat="0" applyFill="0" applyAlignment="0" applyProtection="0"/>
    <xf numFmtId="168" fontId="79" fillId="0" borderId="23" applyNumberFormat="0" applyFill="0" applyAlignment="0" applyProtection="0"/>
    <xf numFmtId="168" fontId="42" fillId="0" borderId="0"/>
    <xf numFmtId="168" fontId="82" fillId="0" borderId="23" applyNumberFormat="0" applyFill="0" applyAlignment="0" applyProtection="0"/>
    <xf numFmtId="168" fontId="42" fillId="0" borderId="0"/>
    <xf numFmtId="168" fontId="42" fillId="0" borderId="0"/>
    <xf numFmtId="168" fontId="82" fillId="0" borderId="23" applyNumberFormat="0" applyFill="0" applyAlignment="0" applyProtection="0"/>
    <xf numFmtId="168" fontId="42" fillId="0" borderId="0"/>
    <xf numFmtId="168" fontId="42" fillId="0" borderId="0"/>
    <xf numFmtId="168" fontId="79" fillId="0" borderId="23" applyNumberFormat="0" applyFill="0" applyAlignment="0" applyProtection="0"/>
    <xf numFmtId="168" fontId="79" fillId="0" borderId="23" applyNumberFormat="0" applyFill="0" applyAlignment="0" applyProtection="0"/>
    <xf numFmtId="168" fontId="42" fillId="0" borderId="0"/>
    <xf numFmtId="168" fontId="82" fillId="0" borderId="23" applyNumberFormat="0" applyFill="0" applyAlignment="0" applyProtection="0"/>
    <xf numFmtId="168" fontId="42" fillId="0" borderId="0"/>
    <xf numFmtId="168" fontId="42" fillId="0" borderId="0"/>
    <xf numFmtId="168" fontId="82" fillId="0" borderId="23" applyNumberFormat="0" applyFill="0" applyAlignment="0" applyProtection="0"/>
    <xf numFmtId="168" fontId="42" fillId="0" borderId="0"/>
    <xf numFmtId="168" fontId="79" fillId="0" borderId="23" applyNumberFormat="0" applyFill="0" applyAlignment="0" applyProtection="0"/>
    <xf numFmtId="168" fontId="79" fillId="0" borderId="23" applyNumberFormat="0" applyFill="0" applyAlignment="0" applyProtection="0"/>
    <xf numFmtId="168" fontId="42" fillId="0" borderId="0"/>
    <xf numFmtId="168" fontId="82" fillId="0" borderId="23" applyNumberFormat="0" applyFill="0" applyAlignment="0" applyProtection="0"/>
    <xf numFmtId="168" fontId="42" fillId="0" borderId="0"/>
    <xf numFmtId="168" fontId="42" fillId="0" borderId="0"/>
    <xf numFmtId="168" fontId="82" fillId="0" borderId="23" applyNumberFormat="0" applyFill="0" applyAlignment="0" applyProtection="0"/>
    <xf numFmtId="168" fontId="42" fillId="0" borderId="0"/>
    <xf numFmtId="168" fontId="82" fillId="0" borderId="23" applyNumberFormat="0" applyFill="0" applyAlignment="0" applyProtection="0"/>
    <xf numFmtId="168" fontId="42" fillId="0" borderId="0"/>
    <xf numFmtId="168" fontId="42" fillId="0" borderId="0"/>
    <xf numFmtId="168" fontId="79" fillId="0" borderId="22" applyNumberFormat="0" applyFill="0" applyAlignment="0" applyProtection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3" fillId="0" borderId="0" applyNumberFormat="0" applyFill="0" applyBorder="0" applyAlignment="0" applyProtection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79" fillId="0" borderId="0" applyNumberFormat="0" applyFill="0" applyBorder="0" applyAlignment="0" applyProtection="0"/>
    <xf numFmtId="168" fontId="79" fillId="0" borderId="0" applyNumberFormat="0" applyFill="0" applyBorder="0" applyAlignment="0" applyProtection="0"/>
    <xf numFmtId="168" fontId="42" fillId="0" borderId="0"/>
    <xf numFmtId="168" fontId="82" fillId="0" borderId="0" applyNumberFormat="0" applyFill="0" applyBorder="0" applyAlignment="0" applyProtection="0"/>
    <xf numFmtId="168" fontId="42" fillId="0" borderId="0"/>
    <xf numFmtId="168" fontId="79" fillId="0" borderId="0" applyNumberFormat="0" applyFill="0" applyBorder="0" applyAlignment="0" applyProtection="0"/>
    <xf numFmtId="168" fontId="42" fillId="0" borderId="0"/>
    <xf numFmtId="168" fontId="82" fillId="0" borderId="0" applyNumberFormat="0" applyFill="0" applyBorder="0" applyAlignment="0" applyProtection="0"/>
    <xf numFmtId="168" fontId="42" fillId="0" borderId="0"/>
    <xf numFmtId="168" fontId="79" fillId="0" borderId="0" applyNumberFormat="0" applyFill="0" applyBorder="0" applyAlignment="0" applyProtection="0"/>
    <xf numFmtId="168" fontId="42" fillId="0" borderId="0"/>
    <xf numFmtId="168" fontId="82" fillId="0" borderId="0" applyNumberFormat="0" applyFill="0" applyBorder="0" applyAlignment="0" applyProtection="0"/>
    <xf numFmtId="168" fontId="42" fillId="0" borderId="0"/>
    <xf numFmtId="168" fontId="79" fillId="0" borderId="0" applyNumberFormat="0" applyFill="0" applyBorder="0" applyAlignment="0" applyProtection="0"/>
    <xf numFmtId="168" fontId="42" fillId="0" borderId="0"/>
    <xf numFmtId="168" fontId="82" fillId="0" borderId="0" applyNumberFormat="0" applyFill="0" applyBorder="0" applyAlignment="0" applyProtection="0"/>
    <xf numFmtId="168" fontId="42" fillId="0" borderId="0"/>
    <xf numFmtId="168" fontId="79" fillId="0" borderId="0" applyNumberFormat="0" applyFill="0" applyBorder="0" applyAlignment="0" applyProtection="0"/>
    <xf numFmtId="168" fontId="42" fillId="0" borderId="0"/>
    <xf numFmtId="168" fontId="82" fillId="0" borderId="0" applyNumberFormat="0" applyFill="0" applyBorder="0" applyAlignment="0" applyProtection="0"/>
    <xf numFmtId="168" fontId="42" fillId="0" borderId="0"/>
    <xf numFmtId="168" fontId="42" fillId="0" borderId="0"/>
    <xf numFmtId="168" fontId="79" fillId="0" borderId="0" applyNumberFormat="0" applyFill="0" applyBorder="0" applyAlignment="0" applyProtection="0"/>
    <xf numFmtId="168" fontId="42" fillId="0" borderId="0"/>
    <xf numFmtId="168" fontId="82" fillId="0" borderId="0" applyNumberFormat="0" applyFill="0" applyBorder="0" applyAlignment="0" applyProtection="0"/>
    <xf numFmtId="168" fontId="42" fillId="0" borderId="0"/>
    <xf numFmtId="168" fontId="79" fillId="0" borderId="0" applyNumberFormat="0" applyFill="0" applyBorder="0" applyAlignment="0" applyProtection="0"/>
    <xf numFmtId="168" fontId="42" fillId="0" borderId="0"/>
    <xf numFmtId="168" fontId="82" fillId="0" borderId="0" applyNumberFormat="0" applyFill="0" applyBorder="0" applyAlignment="0" applyProtection="0"/>
    <xf numFmtId="168" fontId="42" fillId="0" borderId="0"/>
    <xf numFmtId="168" fontId="82" fillId="0" borderId="0" applyNumberFormat="0" applyFill="0" applyBorder="0" applyAlignment="0" applyProtection="0"/>
    <xf numFmtId="168" fontId="42" fillId="0" borderId="0"/>
    <xf numFmtId="245" fontId="83" fillId="0" borderId="0" applyFill="0" applyBorder="0" applyAlignment="0" applyProtection="0"/>
    <xf numFmtId="168" fontId="42" fillId="0" borderId="0"/>
    <xf numFmtId="245" fontId="84" fillId="0" borderId="0" applyFill="0" applyBorder="0" applyAlignment="0" applyProtection="0"/>
    <xf numFmtId="168" fontId="42" fillId="0" borderId="0"/>
    <xf numFmtId="168" fontId="79" fillId="0" borderId="22" applyNumberFormat="0" applyFill="0" applyAlignment="0" applyProtection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3" applyNumberFormat="0" applyFill="0" applyAlignment="0" applyProtection="0"/>
    <xf numFmtId="168" fontId="79" fillId="0" borderId="23" applyNumberFormat="0" applyFill="0" applyAlignment="0" applyProtection="0"/>
    <xf numFmtId="168" fontId="42" fillId="0" borderId="0"/>
    <xf numFmtId="168" fontId="82" fillId="0" borderId="23" applyNumberFormat="0" applyFill="0" applyAlignment="0" applyProtection="0"/>
    <xf numFmtId="168" fontId="42" fillId="0" borderId="0"/>
    <xf numFmtId="168" fontId="79" fillId="0" borderId="23" applyNumberFormat="0" applyFill="0" applyAlignment="0" applyProtection="0"/>
    <xf numFmtId="168" fontId="79" fillId="0" borderId="23" applyNumberFormat="0" applyFill="0" applyAlignment="0" applyProtection="0"/>
    <xf numFmtId="168" fontId="42" fillId="0" borderId="0"/>
    <xf numFmtId="168" fontId="82" fillId="0" borderId="23" applyNumberFormat="0" applyFill="0" applyAlignment="0" applyProtection="0"/>
    <xf numFmtId="168" fontId="42" fillId="0" borderId="0"/>
    <xf numFmtId="168" fontId="42" fillId="0" borderId="0"/>
    <xf numFmtId="168" fontId="82" fillId="0" borderId="23" applyNumberFormat="0" applyFill="0" applyAlignment="0" applyProtection="0"/>
    <xf numFmtId="168" fontId="42" fillId="0" borderId="0"/>
    <xf numFmtId="168" fontId="79" fillId="0" borderId="23" applyNumberFormat="0" applyFill="0" applyAlignment="0" applyProtection="0"/>
    <xf numFmtId="168" fontId="79" fillId="0" borderId="23" applyNumberFormat="0" applyFill="0" applyAlignment="0" applyProtection="0"/>
    <xf numFmtId="168" fontId="42" fillId="0" borderId="0"/>
    <xf numFmtId="168" fontId="82" fillId="0" borderId="23" applyNumberFormat="0" applyFill="0" applyAlignment="0" applyProtection="0"/>
    <xf numFmtId="168" fontId="42" fillId="0" borderId="0"/>
    <xf numFmtId="168" fontId="42" fillId="0" borderId="0"/>
    <xf numFmtId="168" fontId="82" fillId="0" borderId="23" applyNumberFormat="0" applyFill="0" applyAlignment="0" applyProtection="0"/>
    <xf numFmtId="168" fontId="42" fillId="0" borderId="0"/>
    <xf numFmtId="168" fontId="79" fillId="0" borderId="23" applyNumberFormat="0" applyFill="0" applyAlignment="0" applyProtection="0"/>
    <xf numFmtId="168" fontId="79" fillId="0" borderId="23" applyNumberFormat="0" applyFill="0" applyAlignment="0" applyProtection="0"/>
    <xf numFmtId="168" fontId="42" fillId="0" borderId="0"/>
    <xf numFmtId="168" fontId="82" fillId="0" borderId="23" applyNumberFormat="0" applyFill="0" applyAlignment="0" applyProtection="0"/>
    <xf numFmtId="168" fontId="42" fillId="0" borderId="0"/>
    <xf numFmtId="168" fontId="42" fillId="0" borderId="0"/>
    <xf numFmtId="168" fontId="82" fillId="0" borderId="23" applyNumberFormat="0" applyFill="0" applyAlignment="0" applyProtection="0"/>
    <xf numFmtId="168" fontId="42" fillId="0" borderId="0"/>
    <xf numFmtId="168" fontId="79" fillId="0" borderId="23" applyNumberFormat="0" applyFill="0" applyAlignment="0" applyProtection="0"/>
    <xf numFmtId="168" fontId="79" fillId="0" borderId="23" applyNumberFormat="0" applyFill="0" applyAlignment="0" applyProtection="0"/>
    <xf numFmtId="168" fontId="42" fillId="0" borderId="0"/>
    <xf numFmtId="168" fontId="82" fillId="0" borderId="23" applyNumberFormat="0" applyFill="0" applyAlignment="0" applyProtection="0"/>
    <xf numFmtId="168" fontId="42" fillId="0" borderId="0"/>
    <xf numFmtId="168" fontId="42" fillId="0" borderId="0"/>
    <xf numFmtId="168" fontId="82" fillId="0" borderId="23" applyNumberFormat="0" applyFill="0" applyAlignment="0" applyProtection="0"/>
    <xf numFmtId="168" fontId="42" fillId="0" borderId="0"/>
    <xf numFmtId="168" fontId="79" fillId="0" borderId="23" applyNumberFormat="0" applyFill="0" applyAlignment="0" applyProtection="0"/>
    <xf numFmtId="168" fontId="79" fillId="0" borderId="23" applyNumberFormat="0" applyFill="0" applyAlignment="0" applyProtection="0"/>
    <xf numFmtId="168" fontId="42" fillId="0" borderId="0"/>
    <xf numFmtId="168" fontId="82" fillId="0" borderId="23" applyNumberFormat="0" applyFill="0" applyAlignment="0" applyProtection="0"/>
    <xf numFmtId="168" fontId="42" fillId="0" borderId="0"/>
    <xf numFmtId="168" fontId="42" fillId="0" borderId="0"/>
    <xf numFmtId="168" fontId="82" fillId="0" borderId="23" applyNumberFormat="0" applyFill="0" applyAlignment="0" applyProtection="0"/>
    <xf numFmtId="168" fontId="42" fillId="0" borderId="0"/>
    <xf numFmtId="168" fontId="42" fillId="0" borderId="0"/>
    <xf numFmtId="168" fontId="79" fillId="0" borderId="23" applyNumberFormat="0" applyFill="0" applyAlignment="0" applyProtection="0"/>
    <xf numFmtId="168" fontId="79" fillId="0" borderId="23" applyNumberFormat="0" applyFill="0" applyAlignment="0" applyProtection="0"/>
    <xf numFmtId="168" fontId="42" fillId="0" borderId="0"/>
    <xf numFmtId="168" fontId="82" fillId="0" borderId="23" applyNumberFormat="0" applyFill="0" applyAlignment="0" applyProtection="0"/>
    <xf numFmtId="168" fontId="42" fillId="0" borderId="0"/>
    <xf numFmtId="168" fontId="42" fillId="0" borderId="0"/>
    <xf numFmtId="168" fontId="82" fillId="0" borderId="23" applyNumberFormat="0" applyFill="0" applyAlignment="0" applyProtection="0"/>
    <xf numFmtId="168" fontId="42" fillId="0" borderId="0"/>
    <xf numFmtId="168" fontId="79" fillId="0" borderId="23" applyNumberFormat="0" applyFill="0" applyAlignment="0" applyProtection="0"/>
    <xf numFmtId="168" fontId="79" fillId="0" borderId="23" applyNumberFormat="0" applyFill="0" applyAlignment="0" applyProtection="0"/>
    <xf numFmtId="168" fontId="42" fillId="0" borderId="0"/>
    <xf numFmtId="168" fontId="82" fillId="0" borderId="23" applyNumberFormat="0" applyFill="0" applyAlignment="0" applyProtection="0"/>
    <xf numFmtId="168" fontId="42" fillId="0" borderId="0"/>
    <xf numFmtId="168" fontId="42" fillId="0" borderId="0"/>
    <xf numFmtId="168" fontId="82" fillId="0" borderId="23" applyNumberFormat="0" applyFill="0" applyAlignment="0" applyProtection="0"/>
    <xf numFmtId="168" fontId="42" fillId="0" borderId="0"/>
    <xf numFmtId="168" fontId="82" fillId="0" borderId="23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213" fontId="79" fillId="0" borderId="22" applyNumberFormat="0" applyFill="0" applyAlignment="0" applyProtection="0"/>
    <xf numFmtId="213" fontId="79" fillId="0" borderId="22" applyNumberFormat="0" applyFill="0" applyAlignment="0" applyProtection="0"/>
    <xf numFmtId="168" fontId="42" fillId="0" borderId="0"/>
    <xf numFmtId="213" fontId="82" fillId="0" borderId="22" applyNumberFormat="0" applyFill="0" applyAlignment="0" applyProtection="0"/>
    <xf numFmtId="168" fontId="42" fillId="0" borderId="0"/>
    <xf numFmtId="213" fontId="79" fillId="0" borderId="22" applyNumberFormat="0" applyFill="0" applyAlignment="0" applyProtection="0"/>
    <xf numFmtId="168" fontId="42" fillId="0" borderId="0"/>
    <xf numFmtId="213" fontId="82" fillId="0" borderId="22" applyNumberFormat="0" applyFill="0" applyAlignment="0" applyProtection="0"/>
    <xf numFmtId="168" fontId="42" fillId="0" borderId="0"/>
    <xf numFmtId="213" fontId="79" fillId="0" borderId="22" applyNumberFormat="0" applyFill="0" applyAlignment="0" applyProtection="0"/>
    <xf numFmtId="168" fontId="42" fillId="0" borderId="0"/>
    <xf numFmtId="213" fontId="82" fillId="0" borderId="22" applyNumberFormat="0" applyFill="0" applyAlignment="0" applyProtection="0"/>
    <xf numFmtId="168" fontId="42" fillId="0" borderId="0"/>
    <xf numFmtId="213" fontId="79" fillId="0" borderId="22" applyNumberFormat="0" applyFill="0" applyAlignment="0" applyProtection="0"/>
    <xf numFmtId="168" fontId="42" fillId="0" borderId="0"/>
    <xf numFmtId="213" fontId="82" fillId="0" borderId="22" applyNumberFormat="0" applyFill="0" applyAlignment="0" applyProtection="0"/>
    <xf numFmtId="168" fontId="42" fillId="0" borderId="0"/>
    <xf numFmtId="213" fontId="79" fillId="0" borderId="22" applyNumberFormat="0" applyFill="0" applyAlignment="0" applyProtection="0"/>
    <xf numFmtId="168" fontId="42" fillId="0" borderId="0"/>
    <xf numFmtId="213" fontId="82" fillId="0" borderId="22" applyNumberFormat="0" applyFill="0" applyAlignment="0" applyProtection="0"/>
    <xf numFmtId="168" fontId="42" fillId="0" borderId="0"/>
    <xf numFmtId="168" fontId="42" fillId="0" borderId="0"/>
    <xf numFmtId="213" fontId="79" fillId="0" borderId="22" applyNumberFormat="0" applyFill="0" applyAlignment="0" applyProtection="0"/>
    <xf numFmtId="168" fontId="42" fillId="0" borderId="0"/>
    <xf numFmtId="213" fontId="82" fillId="0" borderId="22" applyNumberFormat="0" applyFill="0" applyAlignment="0" applyProtection="0"/>
    <xf numFmtId="168" fontId="42" fillId="0" borderId="0"/>
    <xf numFmtId="213" fontId="79" fillId="0" borderId="22" applyNumberFormat="0" applyFill="0" applyAlignment="0" applyProtection="0"/>
    <xf numFmtId="168" fontId="42" fillId="0" borderId="0"/>
    <xf numFmtId="213" fontId="82" fillId="0" borderId="22" applyNumberFormat="0" applyFill="0" applyAlignment="0" applyProtection="0"/>
    <xf numFmtId="168" fontId="42" fillId="0" borderId="0"/>
    <xf numFmtId="213" fontId="82" fillId="0" borderId="22" applyNumberFormat="0" applyFill="0" applyAlignment="0" applyProtection="0"/>
    <xf numFmtId="168" fontId="42" fillId="0" borderId="0"/>
    <xf numFmtId="168" fontId="42" fillId="0" borderId="0"/>
    <xf numFmtId="189" fontId="79" fillId="0" borderId="23" applyNumberFormat="0" applyFill="0" applyAlignment="0" applyProtection="0"/>
    <xf numFmtId="189" fontId="79" fillId="0" borderId="23" applyNumberFormat="0" applyFill="0" applyAlignment="0" applyProtection="0"/>
    <xf numFmtId="168" fontId="42" fillId="0" borderId="0"/>
    <xf numFmtId="189" fontId="82" fillId="0" borderId="23" applyNumberFormat="0" applyFill="0" applyAlignment="0" applyProtection="0"/>
    <xf numFmtId="168" fontId="42" fillId="0" borderId="0"/>
    <xf numFmtId="189" fontId="79" fillId="0" borderId="23" applyNumberFormat="0" applyFill="0" applyAlignment="0" applyProtection="0"/>
    <xf numFmtId="189" fontId="79" fillId="0" borderId="23" applyNumberFormat="0" applyFill="0" applyAlignment="0" applyProtection="0"/>
    <xf numFmtId="168" fontId="42" fillId="0" borderId="0"/>
    <xf numFmtId="189" fontId="82" fillId="0" borderId="23" applyNumberFormat="0" applyFill="0" applyAlignment="0" applyProtection="0"/>
    <xf numFmtId="168" fontId="42" fillId="0" borderId="0"/>
    <xf numFmtId="168" fontId="42" fillId="0" borderId="0"/>
    <xf numFmtId="189" fontId="82" fillId="0" borderId="23" applyNumberFormat="0" applyFill="0" applyAlignment="0" applyProtection="0"/>
    <xf numFmtId="168" fontId="42" fillId="0" borderId="0"/>
    <xf numFmtId="189" fontId="79" fillId="0" borderId="23" applyNumberFormat="0" applyFill="0" applyAlignment="0" applyProtection="0"/>
    <xf numFmtId="189" fontId="79" fillId="0" borderId="23" applyNumberFormat="0" applyFill="0" applyAlignment="0" applyProtection="0"/>
    <xf numFmtId="168" fontId="42" fillId="0" borderId="0"/>
    <xf numFmtId="189" fontId="82" fillId="0" borderId="23" applyNumberFormat="0" applyFill="0" applyAlignment="0" applyProtection="0"/>
    <xf numFmtId="168" fontId="42" fillId="0" borderId="0"/>
    <xf numFmtId="168" fontId="42" fillId="0" borderId="0"/>
    <xf numFmtId="189" fontId="82" fillId="0" borderId="23" applyNumberFormat="0" applyFill="0" applyAlignment="0" applyProtection="0"/>
    <xf numFmtId="168" fontId="42" fillId="0" borderId="0"/>
    <xf numFmtId="189" fontId="79" fillId="0" borderId="23" applyNumberFormat="0" applyFill="0" applyAlignment="0" applyProtection="0"/>
    <xf numFmtId="189" fontId="79" fillId="0" borderId="23" applyNumberFormat="0" applyFill="0" applyAlignment="0" applyProtection="0"/>
    <xf numFmtId="168" fontId="42" fillId="0" borderId="0"/>
    <xf numFmtId="189" fontId="82" fillId="0" borderId="23" applyNumberFormat="0" applyFill="0" applyAlignment="0" applyProtection="0"/>
    <xf numFmtId="168" fontId="42" fillId="0" borderId="0"/>
    <xf numFmtId="168" fontId="42" fillId="0" borderId="0"/>
    <xf numFmtId="189" fontId="82" fillId="0" borderId="23" applyNumberFormat="0" applyFill="0" applyAlignment="0" applyProtection="0"/>
    <xf numFmtId="168" fontId="42" fillId="0" borderId="0"/>
    <xf numFmtId="189" fontId="79" fillId="0" borderId="23" applyNumberFormat="0" applyFill="0" applyAlignment="0" applyProtection="0"/>
    <xf numFmtId="189" fontId="79" fillId="0" borderId="23" applyNumberFormat="0" applyFill="0" applyAlignment="0" applyProtection="0"/>
    <xf numFmtId="168" fontId="42" fillId="0" borderId="0"/>
    <xf numFmtId="189" fontId="82" fillId="0" borderId="23" applyNumberFormat="0" applyFill="0" applyAlignment="0" applyProtection="0"/>
    <xf numFmtId="168" fontId="42" fillId="0" borderId="0"/>
    <xf numFmtId="168" fontId="42" fillId="0" borderId="0"/>
    <xf numFmtId="189" fontId="82" fillId="0" borderId="23" applyNumberFormat="0" applyFill="0" applyAlignment="0" applyProtection="0"/>
    <xf numFmtId="168" fontId="42" fillId="0" borderId="0"/>
    <xf numFmtId="189" fontId="79" fillId="0" borderId="23" applyNumberFormat="0" applyFill="0" applyAlignment="0" applyProtection="0"/>
    <xf numFmtId="189" fontId="79" fillId="0" borderId="23" applyNumberFormat="0" applyFill="0" applyAlignment="0" applyProtection="0"/>
    <xf numFmtId="168" fontId="42" fillId="0" borderId="0"/>
    <xf numFmtId="189" fontId="82" fillId="0" borderId="23" applyNumberFormat="0" applyFill="0" applyAlignment="0" applyProtection="0"/>
    <xf numFmtId="168" fontId="42" fillId="0" borderId="0"/>
    <xf numFmtId="168" fontId="42" fillId="0" borderId="0"/>
    <xf numFmtId="189" fontId="82" fillId="0" borderId="23" applyNumberFormat="0" applyFill="0" applyAlignment="0" applyProtection="0"/>
    <xf numFmtId="168" fontId="42" fillId="0" borderId="0"/>
    <xf numFmtId="168" fontId="42" fillId="0" borderId="0"/>
    <xf numFmtId="189" fontId="79" fillId="0" borderId="23" applyNumberFormat="0" applyFill="0" applyAlignment="0" applyProtection="0"/>
    <xf numFmtId="189" fontId="79" fillId="0" borderId="23" applyNumberFormat="0" applyFill="0" applyAlignment="0" applyProtection="0"/>
    <xf numFmtId="168" fontId="42" fillId="0" borderId="0"/>
    <xf numFmtId="189" fontId="82" fillId="0" borderId="23" applyNumberFormat="0" applyFill="0" applyAlignment="0" applyProtection="0"/>
    <xf numFmtId="168" fontId="42" fillId="0" borderId="0"/>
    <xf numFmtId="168" fontId="42" fillId="0" borderId="0"/>
    <xf numFmtId="189" fontId="82" fillId="0" borderId="23" applyNumberFormat="0" applyFill="0" applyAlignment="0" applyProtection="0"/>
    <xf numFmtId="168" fontId="42" fillId="0" borderId="0"/>
    <xf numFmtId="189" fontId="79" fillId="0" borderId="23" applyNumberFormat="0" applyFill="0" applyAlignment="0" applyProtection="0"/>
    <xf numFmtId="189" fontId="79" fillId="0" borderId="23" applyNumberFormat="0" applyFill="0" applyAlignment="0" applyProtection="0"/>
    <xf numFmtId="168" fontId="42" fillId="0" borderId="0"/>
    <xf numFmtId="189" fontId="82" fillId="0" borderId="23" applyNumberFormat="0" applyFill="0" applyAlignment="0" applyProtection="0"/>
    <xf numFmtId="168" fontId="42" fillId="0" borderId="0"/>
    <xf numFmtId="168" fontId="42" fillId="0" borderId="0"/>
    <xf numFmtId="189" fontId="82" fillId="0" borderId="23" applyNumberFormat="0" applyFill="0" applyAlignment="0" applyProtection="0"/>
    <xf numFmtId="168" fontId="42" fillId="0" borderId="0"/>
    <xf numFmtId="189" fontId="82" fillId="0" borderId="23" applyNumberFormat="0" applyFill="0" applyAlignment="0" applyProtection="0"/>
    <xf numFmtId="168" fontId="42" fillId="0" borderId="0"/>
    <xf numFmtId="189" fontId="79" fillId="0" borderId="23" applyNumberFormat="0" applyFill="0" applyAlignment="0" applyProtection="0"/>
    <xf numFmtId="189" fontId="79" fillId="0" borderId="23" applyNumberFormat="0" applyFill="0" applyAlignment="0" applyProtection="0"/>
    <xf numFmtId="168" fontId="42" fillId="0" borderId="0"/>
    <xf numFmtId="189" fontId="82" fillId="0" borderId="23" applyNumberFormat="0" applyFill="0" applyAlignment="0" applyProtection="0"/>
    <xf numFmtId="168" fontId="42" fillId="0" borderId="0"/>
    <xf numFmtId="189" fontId="79" fillId="0" borderId="23" applyNumberFormat="0" applyFill="0" applyAlignment="0" applyProtection="0"/>
    <xf numFmtId="189" fontId="79" fillId="0" borderId="23" applyNumberFormat="0" applyFill="0" applyAlignment="0" applyProtection="0"/>
    <xf numFmtId="168" fontId="42" fillId="0" borderId="0"/>
    <xf numFmtId="189" fontId="82" fillId="0" borderId="23" applyNumberFormat="0" applyFill="0" applyAlignment="0" applyProtection="0"/>
    <xf numFmtId="168" fontId="42" fillId="0" borderId="0"/>
    <xf numFmtId="168" fontId="42" fillId="0" borderId="0"/>
    <xf numFmtId="189" fontId="82" fillId="0" borderId="23" applyNumberFormat="0" applyFill="0" applyAlignment="0" applyProtection="0"/>
    <xf numFmtId="168" fontId="42" fillId="0" borderId="0"/>
    <xf numFmtId="189" fontId="79" fillId="0" borderId="23" applyNumberFormat="0" applyFill="0" applyAlignment="0" applyProtection="0"/>
    <xf numFmtId="189" fontId="79" fillId="0" borderId="23" applyNumberFormat="0" applyFill="0" applyAlignment="0" applyProtection="0"/>
    <xf numFmtId="168" fontId="42" fillId="0" borderId="0"/>
    <xf numFmtId="189" fontId="82" fillId="0" borderId="23" applyNumberFormat="0" applyFill="0" applyAlignment="0" applyProtection="0"/>
    <xf numFmtId="168" fontId="42" fillId="0" borderId="0"/>
    <xf numFmtId="168" fontId="42" fillId="0" borderId="0"/>
    <xf numFmtId="189" fontId="82" fillId="0" borderId="23" applyNumberFormat="0" applyFill="0" applyAlignment="0" applyProtection="0"/>
    <xf numFmtId="168" fontId="42" fillId="0" borderId="0"/>
    <xf numFmtId="189" fontId="79" fillId="0" borderId="23" applyNumberFormat="0" applyFill="0" applyAlignment="0" applyProtection="0"/>
    <xf numFmtId="189" fontId="79" fillId="0" borderId="23" applyNumberFormat="0" applyFill="0" applyAlignment="0" applyProtection="0"/>
    <xf numFmtId="168" fontId="42" fillId="0" borderId="0"/>
    <xf numFmtId="189" fontId="82" fillId="0" borderId="23" applyNumberFormat="0" applyFill="0" applyAlignment="0" applyProtection="0"/>
    <xf numFmtId="168" fontId="42" fillId="0" borderId="0"/>
    <xf numFmtId="168" fontId="42" fillId="0" borderId="0"/>
    <xf numFmtId="189" fontId="82" fillId="0" borderId="23" applyNumberFormat="0" applyFill="0" applyAlignment="0" applyProtection="0"/>
    <xf numFmtId="168" fontId="42" fillId="0" borderId="0"/>
    <xf numFmtId="189" fontId="79" fillId="0" borderId="23" applyNumberFormat="0" applyFill="0" applyAlignment="0" applyProtection="0"/>
    <xf numFmtId="189" fontId="79" fillId="0" borderId="23" applyNumberFormat="0" applyFill="0" applyAlignment="0" applyProtection="0"/>
    <xf numFmtId="168" fontId="42" fillId="0" borderId="0"/>
    <xf numFmtId="189" fontId="82" fillId="0" borderId="23" applyNumberFormat="0" applyFill="0" applyAlignment="0" applyProtection="0"/>
    <xf numFmtId="168" fontId="42" fillId="0" borderId="0"/>
    <xf numFmtId="168" fontId="42" fillId="0" borderId="0"/>
    <xf numFmtId="189" fontId="82" fillId="0" borderId="23" applyNumberFormat="0" applyFill="0" applyAlignment="0" applyProtection="0"/>
    <xf numFmtId="168" fontId="42" fillId="0" borderId="0"/>
    <xf numFmtId="189" fontId="79" fillId="0" borderId="23" applyNumberFormat="0" applyFill="0" applyAlignment="0" applyProtection="0"/>
    <xf numFmtId="189" fontId="79" fillId="0" borderId="23" applyNumberFormat="0" applyFill="0" applyAlignment="0" applyProtection="0"/>
    <xf numFmtId="168" fontId="42" fillId="0" borderId="0"/>
    <xf numFmtId="189" fontId="82" fillId="0" borderId="23" applyNumberFormat="0" applyFill="0" applyAlignment="0" applyProtection="0"/>
    <xf numFmtId="168" fontId="42" fillId="0" borderId="0"/>
    <xf numFmtId="168" fontId="42" fillId="0" borderId="0"/>
    <xf numFmtId="189" fontId="82" fillId="0" borderId="23" applyNumberFormat="0" applyFill="0" applyAlignment="0" applyProtection="0"/>
    <xf numFmtId="168" fontId="42" fillId="0" borderId="0"/>
    <xf numFmtId="168" fontId="42" fillId="0" borderId="0"/>
    <xf numFmtId="189" fontId="79" fillId="0" borderId="23" applyNumberFormat="0" applyFill="0" applyAlignment="0" applyProtection="0"/>
    <xf numFmtId="189" fontId="79" fillId="0" borderId="23" applyNumberFormat="0" applyFill="0" applyAlignment="0" applyProtection="0"/>
    <xf numFmtId="168" fontId="42" fillId="0" borderId="0"/>
    <xf numFmtId="189" fontId="82" fillId="0" borderId="23" applyNumberFormat="0" applyFill="0" applyAlignment="0" applyProtection="0"/>
    <xf numFmtId="168" fontId="42" fillId="0" borderId="0"/>
    <xf numFmtId="168" fontId="42" fillId="0" borderId="0"/>
    <xf numFmtId="189" fontId="82" fillId="0" borderId="23" applyNumberFormat="0" applyFill="0" applyAlignment="0" applyProtection="0"/>
    <xf numFmtId="168" fontId="42" fillId="0" borderId="0"/>
    <xf numFmtId="189" fontId="79" fillId="0" borderId="23" applyNumberFormat="0" applyFill="0" applyAlignment="0" applyProtection="0"/>
    <xf numFmtId="189" fontId="79" fillId="0" borderId="23" applyNumberFormat="0" applyFill="0" applyAlignment="0" applyProtection="0"/>
    <xf numFmtId="168" fontId="42" fillId="0" borderId="0"/>
    <xf numFmtId="189" fontId="82" fillId="0" borderId="23" applyNumberFormat="0" applyFill="0" applyAlignment="0" applyProtection="0"/>
    <xf numFmtId="168" fontId="42" fillId="0" borderId="0"/>
    <xf numFmtId="168" fontId="42" fillId="0" borderId="0"/>
    <xf numFmtId="189" fontId="82" fillId="0" borderId="23" applyNumberFormat="0" applyFill="0" applyAlignment="0" applyProtection="0"/>
    <xf numFmtId="168" fontId="42" fillId="0" borderId="0"/>
    <xf numFmtId="189" fontId="82" fillId="0" borderId="23" applyNumberFormat="0" applyFill="0" applyAlignment="0" applyProtection="0"/>
    <xf numFmtId="168" fontId="42" fillId="0" borderId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3" fillId="0" borderId="0" applyNumberFormat="0" applyFill="0" applyBorder="0" applyAlignment="0" applyProtection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213" fontId="79" fillId="0" borderId="22" applyNumberFormat="0" applyFill="0" applyAlignment="0" applyProtection="0"/>
    <xf numFmtId="213" fontId="79" fillId="0" borderId="22" applyNumberFormat="0" applyFill="0" applyAlignment="0" applyProtection="0"/>
    <xf numFmtId="168" fontId="42" fillId="0" borderId="0"/>
    <xf numFmtId="213" fontId="82" fillId="0" borderId="22" applyNumberFormat="0" applyFill="0" applyAlignment="0" applyProtection="0"/>
    <xf numFmtId="168" fontId="42" fillId="0" borderId="0"/>
    <xf numFmtId="213" fontId="79" fillId="0" borderId="22" applyNumberFormat="0" applyFill="0" applyAlignment="0" applyProtection="0"/>
    <xf numFmtId="168" fontId="42" fillId="0" borderId="0"/>
    <xf numFmtId="213" fontId="82" fillId="0" borderId="22" applyNumberFormat="0" applyFill="0" applyAlignment="0" applyProtection="0"/>
    <xf numFmtId="168" fontId="42" fillId="0" borderId="0"/>
    <xf numFmtId="213" fontId="79" fillId="0" borderId="22" applyNumberFormat="0" applyFill="0" applyAlignment="0" applyProtection="0"/>
    <xf numFmtId="168" fontId="42" fillId="0" borderId="0"/>
    <xf numFmtId="213" fontId="82" fillId="0" borderId="22" applyNumberFormat="0" applyFill="0" applyAlignment="0" applyProtection="0"/>
    <xf numFmtId="168" fontId="42" fillId="0" borderId="0"/>
    <xf numFmtId="213" fontId="79" fillId="0" borderId="22" applyNumberFormat="0" applyFill="0" applyAlignment="0" applyProtection="0"/>
    <xf numFmtId="168" fontId="42" fillId="0" borderId="0"/>
    <xf numFmtId="213" fontId="82" fillId="0" borderId="22" applyNumberFormat="0" applyFill="0" applyAlignment="0" applyProtection="0"/>
    <xf numFmtId="168" fontId="42" fillId="0" borderId="0"/>
    <xf numFmtId="213" fontId="79" fillId="0" borderId="22" applyNumberFormat="0" applyFill="0" applyAlignment="0" applyProtection="0"/>
    <xf numFmtId="168" fontId="42" fillId="0" borderId="0"/>
    <xf numFmtId="213" fontId="82" fillId="0" borderId="22" applyNumberFormat="0" applyFill="0" applyAlignment="0" applyProtection="0"/>
    <xf numFmtId="168" fontId="42" fillId="0" borderId="0"/>
    <xf numFmtId="168" fontId="42" fillId="0" borderId="0"/>
    <xf numFmtId="213" fontId="79" fillId="0" borderId="22" applyNumberFormat="0" applyFill="0" applyAlignment="0" applyProtection="0"/>
    <xf numFmtId="168" fontId="42" fillId="0" borderId="0"/>
    <xf numFmtId="213" fontId="82" fillId="0" borderId="22" applyNumberFormat="0" applyFill="0" applyAlignment="0" applyProtection="0"/>
    <xf numFmtId="168" fontId="42" fillId="0" borderId="0"/>
    <xf numFmtId="213" fontId="79" fillId="0" borderId="22" applyNumberFormat="0" applyFill="0" applyAlignment="0" applyProtection="0"/>
    <xf numFmtId="168" fontId="42" fillId="0" borderId="0"/>
    <xf numFmtId="213" fontId="82" fillId="0" borderId="22" applyNumberFormat="0" applyFill="0" applyAlignment="0" applyProtection="0"/>
    <xf numFmtId="168" fontId="42" fillId="0" borderId="0"/>
    <xf numFmtId="213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3" fillId="0" borderId="0" applyNumberFormat="0" applyFill="0" applyBorder="0" applyAlignment="0" applyProtection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79" fillId="0" borderId="22" applyNumberFormat="0" applyFill="0" applyAlignment="0" applyProtection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79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82" fillId="0" borderId="22" applyNumberFormat="0" applyFill="0" applyAlignment="0" applyProtection="0"/>
    <xf numFmtId="168" fontId="42" fillId="0" borderId="0"/>
    <xf numFmtId="168" fontId="85" fillId="0" borderId="21" applyNumberFormat="0" applyFill="0" applyProtection="0">
      <alignment horizontal="center"/>
    </xf>
    <xf numFmtId="168" fontId="85" fillId="0" borderId="21" applyNumberFormat="0" applyFill="0" applyProtection="0">
      <alignment horizontal="center"/>
    </xf>
    <xf numFmtId="168" fontId="42" fillId="0" borderId="0"/>
    <xf numFmtId="168" fontId="86" fillId="0" borderId="21" applyNumberFormat="0" applyFill="0" applyProtection="0">
      <alignment horizontal="center"/>
    </xf>
    <xf numFmtId="168" fontId="42" fillId="0" borderId="0"/>
    <xf numFmtId="213" fontId="85" fillId="0" borderId="21" applyNumberFormat="0" applyFill="0" applyProtection="0">
      <alignment horizontal="center"/>
    </xf>
    <xf numFmtId="213" fontId="85" fillId="0" borderId="21" applyNumberFormat="0" applyFill="0" applyProtection="0">
      <alignment horizontal="center"/>
    </xf>
    <xf numFmtId="168" fontId="42" fillId="0" borderId="0"/>
    <xf numFmtId="213" fontId="86" fillId="0" borderId="21" applyNumberFormat="0" applyFill="0" applyProtection="0">
      <alignment horizontal="center"/>
    </xf>
    <xf numFmtId="168" fontId="42" fillId="0" borderId="0"/>
    <xf numFmtId="213" fontId="85" fillId="0" borderId="21" applyNumberFormat="0" applyFill="0" applyProtection="0">
      <alignment horizontal="center"/>
    </xf>
    <xf numFmtId="168" fontId="42" fillId="0" borderId="0"/>
    <xf numFmtId="213" fontId="86" fillId="0" borderId="21" applyNumberFormat="0" applyFill="0" applyProtection="0">
      <alignment horizontal="center"/>
    </xf>
    <xf numFmtId="168" fontId="42" fillId="0" borderId="0"/>
    <xf numFmtId="213" fontId="85" fillId="0" borderId="21" applyNumberFormat="0" applyFill="0" applyProtection="0">
      <alignment horizontal="center"/>
    </xf>
    <xf numFmtId="168" fontId="42" fillId="0" borderId="0"/>
    <xf numFmtId="213" fontId="86" fillId="0" borderId="21" applyNumberFormat="0" applyFill="0" applyProtection="0">
      <alignment horizontal="center"/>
    </xf>
    <xf numFmtId="168" fontId="42" fillId="0" borderId="0"/>
    <xf numFmtId="213" fontId="85" fillId="0" borderId="21" applyNumberFormat="0" applyFill="0" applyProtection="0">
      <alignment horizontal="center"/>
    </xf>
    <xf numFmtId="168" fontId="42" fillId="0" borderId="0"/>
    <xf numFmtId="213" fontId="86" fillId="0" borderId="21" applyNumberFormat="0" applyFill="0" applyProtection="0">
      <alignment horizontal="center"/>
    </xf>
    <xf numFmtId="168" fontId="42" fillId="0" borderId="0"/>
    <xf numFmtId="213" fontId="85" fillId="0" borderId="21" applyNumberFormat="0" applyFill="0" applyProtection="0">
      <alignment horizontal="center"/>
    </xf>
    <xf numFmtId="168" fontId="42" fillId="0" borderId="0"/>
    <xf numFmtId="213" fontId="86" fillId="0" borderId="21" applyNumberFormat="0" applyFill="0" applyProtection="0">
      <alignment horizontal="center"/>
    </xf>
    <xf numFmtId="168" fontId="42" fillId="0" borderId="0"/>
    <xf numFmtId="168" fontId="42" fillId="0" borderId="0"/>
    <xf numFmtId="213" fontId="85" fillId="0" borderId="21" applyNumberFormat="0" applyFill="0" applyProtection="0">
      <alignment horizontal="center"/>
    </xf>
    <xf numFmtId="168" fontId="42" fillId="0" borderId="0"/>
    <xf numFmtId="213" fontId="86" fillId="0" borderId="21" applyNumberFormat="0" applyFill="0" applyProtection="0">
      <alignment horizontal="center"/>
    </xf>
    <xf numFmtId="168" fontId="42" fillId="0" borderId="0"/>
    <xf numFmtId="213" fontId="85" fillId="0" borderId="21" applyNumberFormat="0" applyFill="0" applyProtection="0">
      <alignment horizontal="center"/>
    </xf>
    <xf numFmtId="168" fontId="42" fillId="0" borderId="0"/>
    <xf numFmtId="213" fontId="86" fillId="0" borderId="21" applyNumberFormat="0" applyFill="0" applyProtection="0">
      <alignment horizontal="center"/>
    </xf>
    <xf numFmtId="168" fontId="42" fillId="0" borderId="0"/>
    <xf numFmtId="213" fontId="86" fillId="0" borderId="21" applyNumberFormat="0" applyFill="0" applyProtection="0">
      <alignment horizontal="center"/>
    </xf>
    <xf numFmtId="168" fontId="42" fillId="0" borderId="0"/>
    <xf numFmtId="168" fontId="85" fillId="0" borderId="21" applyNumberFormat="0" applyFill="0" applyProtection="0">
      <alignment horizontal="center"/>
    </xf>
    <xf numFmtId="168" fontId="42" fillId="0" borderId="0"/>
    <xf numFmtId="168" fontId="86" fillId="0" borderId="21" applyNumberFormat="0" applyFill="0" applyProtection="0">
      <alignment horizontal="center"/>
    </xf>
    <xf numFmtId="168" fontId="42" fillId="0" borderId="0"/>
    <xf numFmtId="168" fontId="85" fillId="0" borderId="21" applyNumberFormat="0" applyFill="0" applyProtection="0">
      <alignment horizontal="center"/>
    </xf>
    <xf numFmtId="168" fontId="42" fillId="0" borderId="0"/>
    <xf numFmtId="168" fontId="85" fillId="0" borderId="21" applyNumberFormat="0" applyFill="0" applyProtection="0">
      <alignment horizontal="center"/>
    </xf>
    <xf numFmtId="168" fontId="42" fillId="0" borderId="0"/>
    <xf numFmtId="168" fontId="86" fillId="0" borderId="21" applyNumberFormat="0" applyFill="0" applyProtection="0">
      <alignment horizontal="center"/>
    </xf>
    <xf numFmtId="168" fontId="42" fillId="0" borderId="0"/>
    <xf numFmtId="168" fontId="86" fillId="0" borderId="21" applyNumberFormat="0" applyFill="0" applyProtection="0">
      <alignment horizontal="center"/>
    </xf>
    <xf numFmtId="168" fontId="42" fillId="0" borderId="0"/>
    <xf numFmtId="168" fontId="85" fillId="0" borderId="21" applyNumberFormat="0" applyFill="0" applyProtection="0">
      <alignment horizontal="center"/>
    </xf>
    <xf numFmtId="168" fontId="85" fillId="0" borderId="21" applyNumberFormat="0" applyFill="0" applyProtection="0">
      <alignment horizontal="center"/>
    </xf>
    <xf numFmtId="168" fontId="42" fillId="0" borderId="0"/>
    <xf numFmtId="168" fontId="86" fillId="0" borderId="21" applyNumberFormat="0" applyFill="0" applyProtection="0">
      <alignment horizontal="center"/>
    </xf>
    <xf numFmtId="168" fontId="42" fillId="0" borderId="0"/>
    <xf numFmtId="168" fontId="85" fillId="0" borderId="21" applyNumberFormat="0" applyFill="0" applyProtection="0">
      <alignment horizontal="center"/>
    </xf>
    <xf numFmtId="168" fontId="42" fillId="0" borderId="0"/>
    <xf numFmtId="168" fontId="86" fillId="0" borderId="21" applyNumberFormat="0" applyFill="0" applyProtection="0">
      <alignment horizontal="center"/>
    </xf>
    <xf numFmtId="168" fontId="42" fillId="0" borderId="0"/>
    <xf numFmtId="168" fontId="85" fillId="0" borderId="21" applyNumberFormat="0" applyFill="0" applyProtection="0">
      <alignment horizontal="center"/>
    </xf>
    <xf numFmtId="168" fontId="42" fillId="0" borderId="0"/>
    <xf numFmtId="168" fontId="86" fillId="0" borderId="21" applyNumberFormat="0" applyFill="0" applyProtection="0">
      <alignment horizontal="center"/>
    </xf>
    <xf numFmtId="168" fontId="42" fillId="0" borderId="0"/>
    <xf numFmtId="168" fontId="85" fillId="0" borderId="21" applyNumberFormat="0" applyFill="0" applyProtection="0">
      <alignment horizontal="center"/>
    </xf>
    <xf numFmtId="168" fontId="42" fillId="0" borderId="0"/>
    <xf numFmtId="168" fontId="86" fillId="0" borderId="21" applyNumberFormat="0" applyFill="0" applyProtection="0">
      <alignment horizontal="center"/>
    </xf>
    <xf numFmtId="168" fontId="42" fillId="0" borderId="0"/>
    <xf numFmtId="168" fontId="85" fillId="0" borderId="21" applyNumberFormat="0" applyFill="0" applyProtection="0">
      <alignment horizontal="center"/>
    </xf>
    <xf numFmtId="168" fontId="42" fillId="0" borderId="0"/>
    <xf numFmtId="168" fontId="86" fillId="0" borderId="21" applyNumberFormat="0" applyFill="0" applyProtection="0">
      <alignment horizontal="center"/>
    </xf>
    <xf numFmtId="168" fontId="42" fillId="0" borderId="0"/>
    <xf numFmtId="168" fontId="42" fillId="0" borderId="0"/>
    <xf numFmtId="168" fontId="85" fillId="0" borderId="21" applyNumberFormat="0" applyFill="0" applyProtection="0">
      <alignment horizontal="center"/>
    </xf>
    <xf numFmtId="168" fontId="42" fillId="0" borderId="0"/>
    <xf numFmtId="168" fontId="86" fillId="0" borderId="21" applyNumberFormat="0" applyFill="0" applyProtection="0">
      <alignment horizontal="center"/>
    </xf>
    <xf numFmtId="168" fontId="42" fillId="0" borderId="0"/>
    <xf numFmtId="168" fontId="85" fillId="0" borderId="21" applyNumberFormat="0" applyFill="0" applyProtection="0">
      <alignment horizontal="center"/>
    </xf>
    <xf numFmtId="168" fontId="42" fillId="0" borderId="0"/>
    <xf numFmtId="168" fontId="86" fillId="0" borderId="21" applyNumberFormat="0" applyFill="0" applyProtection="0">
      <alignment horizontal="center"/>
    </xf>
    <xf numFmtId="168" fontId="42" fillId="0" borderId="0"/>
    <xf numFmtId="168" fontId="86" fillId="0" borderId="21" applyNumberFormat="0" applyFill="0" applyProtection="0">
      <alignment horizontal="center"/>
    </xf>
    <xf numFmtId="168" fontId="42" fillId="0" borderId="0"/>
    <xf numFmtId="168" fontId="85" fillId="0" borderId="21" applyNumberFormat="0" applyFill="0" applyProtection="0">
      <alignment horizontal="center"/>
    </xf>
    <xf numFmtId="168" fontId="42" fillId="0" borderId="0"/>
    <xf numFmtId="168" fontId="86" fillId="0" borderId="21" applyNumberFormat="0" applyFill="0" applyProtection="0">
      <alignment horizontal="center"/>
    </xf>
    <xf numFmtId="168" fontId="42" fillId="0" borderId="0"/>
    <xf numFmtId="168" fontId="85" fillId="0" borderId="21" applyNumberFormat="0" applyFill="0" applyProtection="0">
      <alignment horizontal="center"/>
    </xf>
    <xf numFmtId="168" fontId="42" fillId="0" borderId="0"/>
    <xf numFmtId="168" fontId="86" fillId="0" borderId="21" applyNumberFormat="0" applyFill="0" applyProtection="0">
      <alignment horizontal="center"/>
    </xf>
    <xf numFmtId="168" fontId="42" fillId="0" borderId="0"/>
    <xf numFmtId="168" fontId="85" fillId="0" borderId="21" applyNumberFormat="0" applyFill="0" applyProtection="0">
      <alignment horizontal="center"/>
    </xf>
    <xf numFmtId="168" fontId="85" fillId="0" borderId="21" applyNumberFormat="0" applyFill="0" applyProtection="0">
      <alignment horizontal="center"/>
    </xf>
    <xf numFmtId="168" fontId="42" fillId="0" borderId="0"/>
    <xf numFmtId="168" fontId="86" fillId="0" borderId="21" applyNumberFormat="0" applyFill="0" applyProtection="0">
      <alignment horizontal="center"/>
    </xf>
    <xf numFmtId="168" fontId="42" fillId="0" borderId="0"/>
    <xf numFmtId="168" fontId="85" fillId="0" borderId="21" applyNumberFormat="0" applyFill="0" applyProtection="0">
      <alignment horizontal="center"/>
    </xf>
    <xf numFmtId="168" fontId="42" fillId="0" borderId="0"/>
    <xf numFmtId="168" fontId="86" fillId="0" borderId="21" applyNumberFormat="0" applyFill="0" applyProtection="0">
      <alignment horizontal="center"/>
    </xf>
    <xf numFmtId="168" fontId="42" fillId="0" borderId="0"/>
    <xf numFmtId="168" fontId="85" fillId="0" borderId="21" applyNumberFormat="0" applyFill="0" applyProtection="0">
      <alignment horizontal="center"/>
    </xf>
    <xf numFmtId="168" fontId="42" fillId="0" borderId="0"/>
    <xf numFmtId="168" fontId="86" fillId="0" borderId="21" applyNumberFormat="0" applyFill="0" applyProtection="0">
      <alignment horizontal="center"/>
    </xf>
    <xf numFmtId="168" fontId="42" fillId="0" borderId="0"/>
    <xf numFmtId="168" fontId="85" fillId="0" borderId="21" applyNumberFormat="0" applyFill="0" applyProtection="0">
      <alignment horizontal="center"/>
    </xf>
    <xf numFmtId="168" fontId="42" fillId="0" borderId="0"/>
    <xf numFmtId="168" fontId="86" fillId="0" borderId="21" applyNumberFormat="0" applyFill="0" applyProtection="0">
      <alignment horizontal="center"/>
    </xf>
    <xf numFmtId="168" fontId="42" fillId="0" borderId="0"/>
    <xf numFmtId="168" fontId="85" fillId="0" borderId="21" applyNumberFormat="0" applyFill="0" applyProtection="0">
      <alignment horizontal="center"/>
    </xf>
    <xf numFmtId="168" fontId="42" fillId="0" borderId="0"/>
    <xf numFmtId="168" fontId="86" fillId="0" borderId="21" applyNumberFormat="0" applyFill="0" applyProtection="0">
      <alignment horizontal="center"/>
    </xf>
    <xf numFmtId="168" fontId="42" fillId="0" borderId="0"/>
    <xf numFmtId="168" fontId="42" fillId="0" borderId="0"/>
    <xf numFmtId="168" fontId="85" fillId="0" borderId="21" applyNumberFormat="0" applyFill="0" applyProtection="0">
      <alignment horizontal="center"/>
    </xf>
    <xf numFmtId="168" fontId="42" fillId="0" borderId="0"/>
    <xf numFmtId="168" fontId="86" fillId="0" borderId="21" applyNumberFormat="0" applyFill="0" applyProtection="0">
      <alignment horizontal="center"/>
    </xf>
    <xf numFmtId="168" fontId="42" fillId="0" borderId="0"/>
    <xf numFmtId="168" fontId="85" fillId="0" borderId="21" applyNumberFormat="0" applyFill="0" applyProtection="0">
      <alignment horizontal="center"/>
    </xf>
    <xf numFmtId="168" fontId="42" fillId="0" borderId="0"/>
    <xf numFmtId="168" fontId="86" fillId="0" borderId="21" applyNumberFormat="0" applyFill="0" applyProtection="0">
      <alignment horizontal="center"/>
    </xf>
    <xf numFmtId="168" fontId="42" fillId="0" borderId="0"/>
    <xf numFmtId="168" fontId="86" fillId="0" borderId="21" applyNumberFormat="0" applyFill="0" applyProtection="0">
      <alignment horizontal="center"/>
    </xf>
    <xf numFmtId="168" fontId="42" fillId="0" borderId="0"/>
    <xf numFmtId="168" fontId="85" fillId="0" borderId="21" applyNumberFormat="0" applyFill="0" applyProtection="0">
      <alignment horizontal="center"/>
    </xf>
    <xf numFmtId="168" fontId="42" fillId="0" borderId="0"/>
    <xf numFmtId="168" fontId="86" fillId="0" borderId="21" applyNumberFormat="0" applyFill="0" applyProtection="0">
      <alignment horizontal="center"/>
    </xf>
    <xf numFmtId="168" fontId="42" fillId="0" borderId="0"/>
    <xf numFmtId="168" fontId="3" fillId="0" borderId="21" applyNumberFormat="0" applyFill="0" applyProtection="0">
      <alignment horizontal="center"/>
    </xf>
    <xf numFmtId="168" fontId="42" fillId="0" borderId="0"/>
    <xf numFmtId="168" fontId="23" fillId="0" borderId="21" applyNumberFormat="0" applyFill="0" applyProtection="0">
      <alignment horizontal="center"/>
    </xf>
    <xf numFmtId="168" fontId="42" fillId="0" borderId="0"/>
    <xf numFmtId="168" fontId="87" fillId="0" borderId="21" applyNumberFormat="0" applyFill="0" applyProtection="0">
      <alignment horizontal="center"/>
    </xf>
    <xf numFmtId="168" fontId="42" fillId="0" borderId="0"/>
    <xf numFmtId="168" fontId="88" fillId="0" borderId="21" applyNumberFormat="0" applyFill="0" applyProtection="0">
      <alignment horizontal="center"/>
    </xf>
    <xf numFmtId="168" fontId="42" fillId="0" borderId="0"/>
    <xf numFmtId="168" fontId="85" fillId="0" borderId="21" applyNumberFormat="0" applyFill="0" applyProtection="0">
      <alignment horizontal="center"/>
    </xf>
    <xf numFmtId="168" fontId="42" fillId="0" borderId="0"/>
    <xf numFmtId="168" fontId="86" fillId="0" borderId="21" applyNumberFormat="0" applyFill="0" applyProtection="0">
      <alignment horizontal="center"/>
    </xf>
    <xf numFmtId="168" fontId="42" fillId="0" borderId="0"/>
    <xf numFmtId="168" fontId="85" fillId="0" borderId="21" applyNumberFormat="0" applyFill="0" applyProtection="0">
      <alignment horizontal="center"/>
    </xf>
    <xf numFmtId="168" fontId="42" fillId="0" borderId="0"/>
    <xf numFmtId="168" fontId="85" fillId="0" borderId="21" applyNumberFormat="0" applyFill="0" applyProtection="0">
      <alignment horizontal="center"/>
    </xf>
    <xf numFmtId="168" fontId="42" fillId="0" borderId="0"/>
    <xf numFmtId="168" fontId="86" fillId="0" borderId="21" applyNumberFormat="0" applyFill="0" applyProtection="0">
      <alignment horizontal="center"/>
    </xf>
    <xf numFmtId="168" fontId="42" fillId="0" borderId="0"/>
    <xf numFmtId="168" fontId="86" fillId="0" borderId="21" applyNumberFormat="0" applyFill="0" applyProtection="0">
      <alignment horizontal="center"/>
    </xf>
    <xf numFmtId="168" fontId="42" fillId="0" borderId="0"/>
    <xf numFmtId="213" fontId="85" fillId="0" borderId="21" applyNumberFormat="0" applyFill="0" applyProtection="0">
      <alignment horizontal="center"/>
    </xf>
    <xf numFmtId="213" fontId="85" fillId="0" borderId="21" applyNumberFormat="0" applyFill="0" applyProtection="0">
      <alignment horizontal="center"/>
    </xf>
    <xf numFmtId="168" fontId="42" fillId="0" borderId="0"/>
    <xf numFmtId="213" fontId="86" fillId="0" borderId="21" applyNumberFormat="0" applyFill="0" applyProtection="0">
      <alignment horizontal="center"/>
    </xf>
    <xf numFmtId="168" fontId="42" fillId="0" borderId="0"/>
    <xf numFmtId="213" fontId="85" fillId="0" borderId="21" applyNumberFormat="0" applyFill="0" applyProtection="0">
      <alignment horizontal="center"/>
    </xf>
    <xf numFmtId="168" fontId="42" fillId="0" borderId="0"/>
    <xf numFmtId="213" fontId="86" fillId="0" borderId="21" applyNumberFormat="0" applyFill="0" applyProtection="0">
      <alignment horizontal="center"/>
    </xf>
    <xf numFmtId="168" fontId="42" fillId="0" borderId="0"/>
    <xf numFmtId="213" fontId="85" fillId="0" borderId="21" applyNumberFormat="0" applyFill="0" applyProtection="0">
      <alignment horizontal="center"/>
    </xf>
    <xf numFmtId="168" fontId="42" fillId="0" borderId="0"/>
    <xf numFmtId="213" fontId="86" fillId="0" borderId="21" applyNumberFormat="0" applyFill="0" applyProtection="0">
      <alignment horizontal="center"/>
    </xf>
    <xf numFmtId="168" fontId="42" fillId="0" borderId="0"/>
    <xf numFmtId="213" fontId="85" fillId="0" borderId="21" applyNumberFormat="0" applyFill="0" applyProtection="0">
      <alignment horizontal="center"/>
    </xf>
    <xf numFmtId="168" fontId="42" fillId="0" borderId="0"/>
    <xf numFmtId="213" fontId="86" fillId="0" borderId="21" applyNumberFormat="0" applyFill="0" applyProtection="0">
      <alignment horizontal="center"/>
    </xf>
    <xf numFmtId="168" fontId="42" fillId="0" borderId="0"/>
    <xf numFmtId="213" fontId="85" fillId="0" borderId="21" applyNumberFormat="0" applyFill="0" applyProtection="0">
      <alignment horizontal="center"/>
    </xf>
    <xf numFmtId="168" fontId="42" fillId="0" borderId="0"/>
    <xf numFmtId="213" fontId="86" fillId="0" borderId="21" applyNumberFormat="0" applyFill="0" applyProtection="0">
      <alignment horizontal="center"/>
    </xf>
    <xf numFmtId="168" fontId="42" fillId="0" borderId="0"/>
    <xf numFmtId="168" fontId="42" fillId="0" borderId="0"/>
    <xf numFmtId="213" fontId="85" fillId="0" borderId="21" applyNumberFormat="0" applyFill="0" applyProtection="0">
      <alignment horizontal="center"/>
    </xf>
    <xf numFmtId="168" fontId="42" fillId="0" borderId="0"/>
    <xf numFmtId="213" fontId="86" fillId="0" borderId="21" applyNumberFormat="0" applyFill="0" applyProtection="0">
      <alignment horizontal="center"/>
    </xf>
    <xf numFmtId="168" fontId="42" fillId="0" borderId="0"/>
    <xf numFmtId="213" fontId="85" fillId="0" borderId="21" applyNumberFormat="0" applyFill="0" applyProtection="0">
      <alignment horizontal="center"/>
    </xf>
    <xf numFmtId="168" fontId="42" fillId="0" borderId="0"/>
    <xf numFmtId="213" fontId="86" fillId="0" borderId="21" applyNumberFormat="0" applyFill="0" applyProtection="0">
      <alignment horizontal="center"/>
    </xf>
    <xf numFmtId="168" fontId="42" fillId="0" borderId="0"/>
    <xf numFmtId="213" fontId="86" fillId="0" borderId="21" applyNumberFormat="0" applyFill="0" applyProtection="0">
      <alignment horizontal="center"/>
    </xf>
    <xf numFmtId="168" fontId="42" fillId="0" borderId="0"/>
    <xf numFmtId="168" fontId="85" fillId="0" borderId="21" applyNumberFormat="0" applyFill="0" applyProtection="0">
      <alignment horizontal="center"/>
    </xf>
    <xf numFmtId="168" fontId="42" fillId="0" borderId="0"/>
    <xf numFmtId="168" fontId="86" fillId="0" borderId="21" applyNumberFormat="0" applyFill="0" applyProtection="0">
      <alignment horizontal="center"/>
    </xf>
    <xf numFmtId="168" fontId="42" fillId="0" borderId="0"/>
    <xf numFmtId="168" fontId="42" fillId="0" borderId="0"/>
    <xf numFmtId="168" fontId="3" fillId="0" borderId="21" applyNumberFormat="0" applyFill="0" applyProtection="0">
      <alignment horizontal="center"/>
    </xf>
    <xf numFmtId="168" fontId="3" fillId="0" borderId="21" applyNumberFormat="0" applyFill="0" applyProtection="0">
      <alignment horizontal="center"/>
    </xf>
    <xf numFmtId="168" fontId="42" fillId="0" borderId="0"/>
    <xf numFmtId="168" fontId="23" fillId="0" borderId="21" applyNumberFormat="0" applyFill="0" applyProtection="0">
      <alignment horizontal="center"/>
    </xf>
    <xf numFmtId="168" fontId="42" fillId="0" borderId="0"/>
    <xf numFmtId="168" fontId="3" fillId="0" borderId="21" applyNumberFormat="0" applyFill="0" applyProtection="0">
      <alignment horizontal="center"/>
    </xf>
    <xf numFmtId="168" fontId="42" fillId="0" borderId="0"/>
    <xf numFmtId="168" fontId="23" fillId="0" borderId="21" applyNumberFormat="0" applyFill="0" applyProtection="0">
      <alignment horizontal="center"/>
    </xf>
    <xf numFmtId="168" fontId="42" fillId="0" borderId="0"/>
    <xf numFmtId="168" fontId="42" fillId="0" borderId="0"/>
    <xf numFmtId="168" fontId="23" fillId="0" borderId="21" applyNumberFormat="0" applyFill="0" applyProtection="0">
      <alignment horizontal="center"/>
    </xf>
    <xf numFmtId="168" fontId="42" fillId="0" borderId="0"/>
    <xf numFmtId="213" fontId="85" fillId="0" borderId="21" applyNumberFormat="0" applyFill="0" applyProtection="0">
      <alignment horizontal="center"/>
    </xf>
    <xf numFmtId="213" fontId="85" fillId="0" borderId="21" applyNumberFormat="0" applyFill="0" applyProtection="0">
      <alignment horizontal="center"/>
    </xf>
    <xf numFmtId="168" fontId="42" fillId="0" borderId="0"/>
    <xf numFmtId="213" fontId="86" fillId="0" borderId="21" applyNumberFormat="0" applyFill="0" applyProtection="0">
      <alignment horizontal="center"/>
    </xf>
    <xf numFmtId="168" fontId="42" fillId="0" borderId="0"/>
    <xf numFmtId="213" fontId="85" fillId="0" borderId="21" applyNumberFormat="0" applyFill="0" applyProtection="0">
      <alignment horizontal="center"/>
    </xf>
    <xf numFmtId="168" fontId="42" fillId="0" borderId="0"/>
    <xf numFmtId="213" fontId="86" fillId="0" borderId="21" applyNumberFormat="0" applyFill="0" applyProtection="0">
      <alignment horizontal="center"/>
    </xf>
    <xf numFmtId="168" fontId="42" fillId="0" borderId="0"/>
    <xf numFmtId="213" fontId="85" fillId="0" borderId="21" applyNumberFormat="0" applyFill="0" applyProtection="0">
      <alignment horizontal="center"/>
    </xf>
    <xf numFmtId="168" fontId="42" fillId="0" borderId="0"/>
    <xf numFmtId="213" fontId="86" fillId="0" borderId="21" applyNumberFormat="0" applyFill="0" applyProtection="0">
      <alignment horizontal="center"/>
    </xf>
    <xf numFmtId="168" fontId="42" fillId="0" borderId="0"/>
    <xf numFmtId="213" fontId="85" fillId="0" borderId="21" applyNumberFormat="0" applyFill="0" applyProtection="0">
      <alignment horizontal="center"/>
    </xf>
    <xf numFmtId="168" fontId="42" fillId="0" borderId="0"/>
    <xf numFmtId="213" fontId="86" fillId="0" borderId="21" applyNumberFormat="0" applyFill="0" applyProtection="0">
      <alignment horizontal="center"/>
    </xf>
    <xf numFmtId="168" fontId="42" fillId="0" borderId="0"/>
    <xf numFmtId="213" fontId="85" fillId="0" borderId="21" applyNumberFormat="0" applyFill="0" applyProtection="0">
      <alignment horizontal="center"/>
    </xf>
    <xf numFmtId="168" fontId="42" fillId="0" borderId="0"/>
    <xf numFmtId="213" fontId="86" fillId="0" borderId="21" applyNumberFormat="0" applyFill="0" applyProtection="0">
      <alignment horizontal="center"/>
    </xf>
    <xf numFmtId="168" fontId="42" fillId="0" borderId="0"/>
    <xf numFmtId="168" fontId="42" fillId="0" borderId="0"/>
    <xf numFmtId="213" fontId="85" fillId="0" borderId="21" applyNumberFormat="0" applyFill="0" applyProtection="0">
      <alignment horizontal="center"/>
    </xf>
    <xf numFmtId="168" fontId="42" fillId="0" borderId="0"/>
    <xf numFmtId="213" fontId="86" fillId="0" borderId="21" applyNumberFormat="0" applyFill="0" applyProtection="0">
      <alignment horizontal="center"/>
    </xf>
    <xf numFmtId="168" fontId="42" fillId="0" borderId="0"/>
    <xf numFmtId="213" fontId="85" fillId="0" borderId="21" applyNumberFormat="0" applyFill="0" applyProtection="0">
      <alignment horizontal="center"/>
    </xf>
    <xf numFmtId="168" fontId="42" fillId="0" borderId="0"/>
    <xf numFmtId="213" fontId="86" fillId="0" borderId="21" applyNumberFormat="0" applyFill="0" applyProtection="0">
      <alignment horizontal="center"/>
    </xf>
    <xf numFmtId="168" fontId="42" fillId="0" borderId="0"/>
    <xf numFmtId="213" fontId="86" fillId="0" borderId="21" applyNumberFormat="0" applyFill="0" applyProtection="0">
      <alignment horizontal="center"/>
    </xf>
    <xf numFmtId="168" fontId="42" fillId="0" borderId="0"/>
    <xf numFmtId="168" fontId="85" fillId="0" borderId="21" applyNumberFormat="0" applyFill="0" applyProtection="0">
      <alignment horizontal="center"/>
    </xf>
    <xf numFmtId="168" fontId="42" fillId="0" borderId="0"/>
    <xf numFmtId="168" fontId="85" fillId="0" borderId="21" applyNumberFormat="0" applyFill="0" applyProtection="0">
      <alignment horizontal="center"/>
    </xf>
    <xf numFmtId="168" fontId="42" fillId="0" borderId="0"/>
    <xf numFmtId="168" fontId="86" fillId="0" borderId="21" applyNumberFormat="0" applyFill="0" applyProtection="0">
      <alignment horizontal="center"/>
    </xf>
    <xf numFmtId="168" fontId="42" fillId="0" borderId="0"/>
    <xf numFmtId="168" fontId="86" fillId="0" borderId="21" applyNumberFormat="0" applyFill="0" applyProtection="0">
      <alignment horizontal="center"/>
    </xf>
    <xf numFmtId="168" fontId="42" fillId="0" borderId="0"/>
    <xf numFmtId="168" fontId="85" fillId="0" borderId="21" applyNumberFormat="0" applyFill="0" applyProtection="0">
      <alignment horizontal="center"/>
    </xf>
    <xf numFmtId="168" fontId="42" fillId="0" borderId="0"/>
    <xf numFmtId="168" fontId="86" fillId="0" borderId="21" applyNumberFormat="0" applyFill="0" applyProtection="0">
      <alignment horizontal="center"/>
    </xf>
    <xf numFmtId="168" fontId="42" fillId="0" borderId="0"/>
    <xf numFmtId="168" fontId="86" fillId="0" borderId="21" applyNumberFormat="0" applyFill="0" applyProtection="0">
      <alignment horizontal="center"/>
    </xf>
    <xf numFmtId="168" fontId="42" fillId="0" borderId="0"/>
    <xf numFmtId="168" fontId="85" fillId="0" borderId="21" applyNumberFormat="0" applyFill="0" applyProtection="0">
      <alignment horizontal="center"/>
    </xf>
    <xf numFmtId="168" fontId="42" fillId="0" borderId="0"/>
    <xf numFmtId="168" fontId="86" fillId="0" borderId="21" applyNumberFormat="0" applyFill="0" applyProtection="0">
      <alignment horizontal="center"/>
    </xf>
    <xf numFmtId="168" fontId="42" fillId="0" borderId="0"/>
    <xf numFmtId="168" fontId="85" fillId="0" borderId="21" applyNumberFormat="0" applyFill="0" applyProtection="0">
      <alignment horizontal="center"/>
    </xf>
    <xf numFmtId="168" fontId="42" fillId="0" borderId="0"/>
    <xf numFmtId="168" fontId="86" fillId="0" borderId="21" applyNumberFormat="0" applyFill="0" applyProtection="0">
      <alignment horizontal="center"/>
    </xf>
    <xf numFmtId="168" fontId="42" fillId="0" borderId="0"/>
    <xf numFmtId="168" fontId="3" fillId="0" borderId="21" applyNumberFormat="0" applyFill="0" applyProtection="0">
      <alignment horizontal="center"/>
    </xf>
    <xf numFmtId="168" fontId="42" fillId="0" borderId="0"/>
    <xf numFmtId="168" fontId="23" fillId="0" borderId="21" applyNumberFormat="0" applyFill="0" applyProtection="0">
      <alignment horizontal="center"/>
    </xf>
    <xf numFmtId="168" fontId="42" fillId="0" borderId="0"/>
    <xf numFmtId="168" fontId="19" fillId="0" borderId="24" applyNumberFormat="0" applyFont="0" applyFill="0" applyAlignment="0" applyProtection="0"/>
    <xf numFmtId="168" fontId="42" fillId="0" borderId="0"/>
    <xf numFmtId="168" fontId="20" fillId="0" borderId="24" applyNumberFormat="0" applyFont="0" applyFill="0" applyAlignment="0" applyProtection="0"/>
    <xf numFmtId="168" fontId="42" fillId="0" borderId="0"/>
    <xf numFmtId="168" fontId="85" fillId="0" borderId="0" applyNumberFormat="0" applyFill="0" applyBorder="0" applyProtection="0">
      <alignment horizontal="left"/>
    </xf>
    <xf numFmtId="168" fontId="85" fillId="0" borderId="0" applyNumberFormat="0" applyFill="0" applyBorder="0" applyProtection="0">
      <alignment horizontal="left"/>
    </xf>
    <xf numFmtId="168" fontId="42" fillId="0" borderId="0"/>
    <xf numFmtId="168" fontId="85" fillId="0" borderId="0" applyNumberFormat="0" applyFill="0" applyBorder="0" applyProtection="0">
      <alignment horizontal="left"/>
    </xf>
    <xf numFmtId="168" fontId="42" fillId="0" borderId="0"/>
    <xf numFmtId="168" fontId="86" fillId="0" borderId="0" applyNumberFormat="0" applyFill="0" applyBorder="0" applyProtection="0">
      <alignment horizontal="left"/>
    </xf>
    <xf numFmtId="168" fontId="42" fillId="0" borderId="0"/>
    <xf numFmtId="168" fontId="86" fillId="0" borderId="0" applyNumberFormat="0" applyFill="0" applyBorder="0" applyProtection="0">
      <alignment horizontal="left"/>
    </xf>
    <xf numFmtId="168" fontId="42" fillId="0" borderId="0"/>
    <xf numFmtId="168" fontId="85" fillId="0" borderId="0" applyNumberFormat="0" applyFill="0" applyBorder="0" applyProtection="0">
      <alignment horizontal="left"/>
    </xf>
    <xf numFmtId="168" fontId="85" fillId="0" borderId="0" applyNumberFormat="0" applyFill="0" applyBorder="0" applyProtection="0">
      <alignment horizontal="left"/>
    </xf>
    <xf numFmtId="168" fontId="42" fillId="0" borderId="0"/>
    <xf numFmtId="168" fontId="86" fillId="0" borderId="0" applyNumberFormat="0" applyFill="0" applyBorder="0" applyProtection="0">
      <alignment horizontal="left"/>
    </xf>
    <xf numFmtId="168" fontId="42" fillId="0" borderId="0"/>
    <xf numFmtId="168" fontId="85" fillId="0" borderId="0" applyNumberFormat="0" applyFill="0" applyBorder="0" applyProtection="0">
      <alignment horizontal="left"/>
    </xf>
    <xf numFmtId="168" fontId="42" fillId="0" borderId="0"/>
    <xf numFmtId="168" fontId="86" fillId="0" borderId="0" applyNumberFormat="0" applyFill="0" applyBorder="0" applyProtection="0">
      <alignment horizontal="left"/>
    </xf>
    <xf numFmtId="168" fontId="42" fillId="0" borderId="0"/>
    <xf numFmtId="168" fontId="85" fillId="0" borderId="0" applyNumberFormat="0" applyFill="0" applyBorder="0" applyProtection="0">
      <alignment horizontal="left"/>
    </xf>
    <xf numFmtId="168" fontId="42" fillId="0" borderId="0"/>
    <xf numFmtId="168" fontId="86" fillId="0" borderId="0" applyNumberFormat="0" applyFill="0" applyBorder="0" applyProtection="0">
      <alignment horizontal="left"/>
    </xf>
    <xf numFmtId="168" fontId="42" fillId="0" borderId="0"/>
    <xf numFmtId="168" fontId="85" fillId="0" borderId="0" applyNumberFormat="0" applyFill="0" applyBorder="0" applyProtection="0">
      <alignment horizontal="left"/>
    </xf>
    <xf numFmtId="168" fontId="42" fillId="0" borderId="0"/>
    <xf numFmtId="168" fontId="86" fillId="0" borderId="0" applyNumberFormat="0" applyFill="0" applyBorder="0" applyProtection="0">
      <alignment horizontal="left"/>
    </xf>
    <xf numFmtId="168" fontId="42" fillId="0" borderId="0"/>
    <xf numFmtId="168" fontId="85" fillId="0" borderId="0" applyNumberFormat="0" applyFill="0" applyBorder="0" applyProtection="0">
      <alignment horizontal="left"/>
    </xf>
    <xf numFmtId="168" fontId="42" fillId="0" borderId="0"/>
    <xf numFmtId="168" fontId="86" fillId="0" borderId="0" applyNumberFormat="0" applyFill="0" applyBorder="0" applyProtection="0">
      <alignment horizontal="left"/>
    </xf>
    <xf numFmtId="168" fontId="42" fillId="0" borderId="0"/>
    <xf numFmtId="168" fontId="42" fillId="0" borderId="0"/>
    <xf numFmtId="168" fontId="85" fillId="0" borderId="0" applyNumberFormat="0" applyFill="0" applyBorder="0" applyProtection="0">
      <alignment horizontal="left"/>
    </xf>
    <xf numFmtId="168" fontId="42" fillId="0" borderId="0"/>
    <xf numFmtId="168" fontId="86" fillId="0" borderId="0" applyNumberFormat="0" applyFill="0" applyBorder="0" applyProtection="0">
      <alignment horizontal="left"/>
    </xf>
    <xf numFmtId="168" fontId="42" fillId="0" borderId="0"/>
    <xf numFmtId="168" fontId="85" fillId="0" borderId="0" applyNumberFormat="0" applyFill="0" applyBorder="0" applyProtection="0">
      <alignment horizontal="left"/>
    </xf>
    <xf numFmtId="168" fontId="42" fillId="0" borderId="0"/>
    <xf numFmtId="168" fontId="86" fillId="0" borderId="0" applyNumberFormat="0" applyFill="0" applyBorder="0" applyProtection="0">
      <alignment horizontal="left"/>
    </xf>
    <xf numFmtId="168" fontId="42" fillId="0" borderId="0"/>
    <xf numFmtId="168" fontId="86" fillId="0" borderId="0" applyNumberFormat="0" applyFill="0" applyBorder="0" applyProtection="0">
      <alignment horizontal="left"/>
    </xf>
    <xf numFmtId="168" fontId="42" fillId="0" borderId="0"/>
    <xf numFmtId="168" fontId="3" fillId="0" borderId="0" applyNumberFormat="0" applyFill="0" applyBorder="0" applyProtection="0">
      <alignment horizontal="left"/>
    </xf>
    <xf numFmtId="168" fontId="42" fillId="0" borderId="0"/>
    <xf numFmtId="168" fontId="23" fillId="0" borderId="0" applyNumberFormat="0" applyFill="0" applyBorder="0" applyProtection="0">
      <alignment horizontal="left"/>
    </xf>
    <xf numFmtId="168" fontId="42" fillId="0" borderId="0"/>
    <xf numFmtId="168" fontId="87" fillId="0" borderId="0" applyNumberFormat="0" applyFill="0" applyBorder="0" applyProtection="0">
      <alignment horizontal="left"/>
    </xf>
    <xf numFmtId="168" fontId="42" fillId="0" borderId="0"/>
    <xf numFmtId="168" fontId="88" fillId="0" borderId="0" applyNumberFormat="0" applyFill="0" applyBorder="0" applyProtection="0">
      <alignment horizontal="left"/>
    </xf>
    <xf numFmtId="168" fontId="42" fillId="0" borderId="0"/>
    <xf numFmtId="168" fontId="85" fillId="0" borderId="0" applyNumberFormat="0" applyFill="0" applyBorder="0" applyProtection="0">
      <alignment horizontal="left"/>
    </xf>
    <xf numFmtId="168" fontId="42" fillId="0" borderId="0"/>
    <xf numFmtId="168" fontId="85" fillId="0" borderId="0" applyNumberFormat="0" applyFill="0" applyBorder="0" applyProtection="0">
      <alignment horizontal="left"/>
    </xf>
    <xf numFmtId="168" fontId="42" fillId="0" borderId="0"/>
    <xf numFmtId="168" fontId="86" fillId="0" borderId="0" applyNumberFormat="0" applyFill="0" applyBorder="0" applyProtection="0">
      <alignment horizontal="left"/>
    </xf>
    <xf numFmtId="168" fontId="42" fillId="0" borderId="0"/>
    <xf numFmtId="168" fontId="86" fillId="0" borderId="0" applyNumberFormat="0" applyFill="0" applyBorder="0" applyProtection="0">
      <alignment horizontal="left"/>
    </xf>
    <xf numFmtId="168" fontId="42" fillId="0" borderId="0"/>
    <xf numFmtId="213" fontId="85" fillId="0" borderId="0" applyNumberFormat="0" applyFill="0" applyBorder="0" applyProtection="0">
      <alignment horizontal="left"/>
    </xf>
    <xf numFmtId="213" fontId="85" fillId="0" borderId="0" applyNumberFormat="0" applyFill="0" applyBorder="0" applyProtection="0">
      <alignment horizontal="left"/>
    </xf>
    <xf numFmtId="168" fontId="42" fillId="0" borderId="0"/>
    <xf numFmtId="213" fontId="86" fillId="0" borderId="0" applyNumberFormat="0" applyFill="0" applyBorder="0" applyProtection="0">
      <alignment horizontal="left"/>
    </xf>
    <xf numFmtId="168" fontId="42" fillId="0" borderId="0"/>
    <xf numFmtId="213" fontId="85" fillId="0" borderId="0" applyNumberFormat="0" applyFill="0" applyBorder="0" applyProtection="0">
      <alignment horizontal="left"/>
    </xf>
    <xf numFmtId="168" fontId="42" fillId="0" borderId="0"/>
    <xf numFmtId="213" fontId="86" fillId="0" borderId="0" applyNumberFormat="0" applyFill="0" applyBorder="0" applyProtection="0">
      <alignment horizontal="left"/>
    </xf>
    <xf numFmtId="168" fontId="42" fillId="0" borderId="0"/>
    <xf numFmtId="213" fontId="85" fillId="0" borderId="0" applyNumberFormat="0" applyFill="0" applyBorder="0" applyProtection="0">
      <alignment horizontal="left"/>
    </xf>
    <xf numFmtId="168" fontId="42" fillId="0" borderId="0"/>
    <xf numFmtId="213" fontId="86" fillId="0" borderId="0" applyNumberFormat="0" applyFill="0" applyBorder="0" applyProtection="0">
      <alignment horizontal="left"/>
    </xf>
    <xf numFmtId="168" fontId="42" fillId="0" borderId="0"/>
    <xf numFmtId="213" fontId="85" fillId="0" borderId="0" applyNumberFormat="0" applyFill="0" applyBorder="0" applyProtection="0">
      <alignment horizontal="left"/>
    </xf>
    <xf numFmtId="168" fontId="42" fillId="0" borderId="0"/>
    <xf numFmtId="213" fontId="86" fillId="0" borderId="0" applyNumberFormat="0" applyFill="0" applyBorder="0" applyProtection="0">
      <alignment horizontal="left"/>
    </xf>
    <xf numFmtId="168" fontId="42" fillId="0" borderId="0"/>
    <xf numFmtId="213" fontId="85" fillId="0" borderId="0" applyNumberFormat="0" applyFill="0" applyBorder="0" applyProtection="0">
      <alignment horizontal="left"/>
    </xf>
    <xf numFmtId="168" fontId="42" fillId="0" borderId="0"/>
    <xf numFmtId="213" fontId="86" fillId="0" borderId="0" applyNumberFormat="0" applyFill="0" applyBorder="0" applyProtection="0">
      <alignment horizontal="left"/>
    </xf>
    <xf numFmtId="168" fontId="42" fillId="0" borderId="0"/>
    <xf numFmtId="168" fontId="42" fillId="0" borderId="0"/>
    <xf numFmtId="213" fontId="85" fillId="0" borderId="0" applyNumberFormat="0" applyFill="0" applyBorder="0" applyProtection="0">
      <alignment horizontal="left"/>
    </xf>
    <xf numFmtId="168" fontId="42" fillId="0" borderId="0"/>
    <xf numFmtId="213" fontId="86" fillId="0" borderId="0" applyNumberFormat="0" applyFill="0" applyBorder="0" applyProtection="0">
      <alignment horizontal="left"/>
    </xf>
    <xf numFmtId="168" fontId="42" fillId="0" borderId="0"/>
    <xf numFmtId="213" fontId="85" fillId="0" borderId="0" applyNumberFormat="0" applyFill="0" applyBorder="0" applyProtection="0">
      <alignment horizontal="left"/>
    </xf>
    <xf numFmtId="168" fontId="42" fillId="0" borderId="0"/>
    <xf numFmtId="213" fontId="86" fillId="0" borderId="0" applyNumberFormat="0" applyFill="0" applyBorder="0" applyProtection="0">
      <alignment horizontal="left"/>
    </xf>
    <xf numFmtId="168" fontId="42" fillId="0" borderId="0"/>
    <xf numFmtId="213" fontId="86" fillId="0" borderId="0" applyNumberFormat="0" applyFill="0" applyBorder="0" applyProtection="0">
      <alignment horizontal="left"/>
    </xf>
    <xf numFmtId="168" fontId="42" fillId="0" borderId="0"/>
    <xf numFmtId="168" fontId="42" fillId="0" borderId="0"/>
    <xf numFmtId="168" fontId="3" fillId="0" borderId="0" applyNumberFormat="0" applyFill="0" applyBorder="0" applyProtection="0">
      <alignment horizontal="left"/>
    </xf>
    <xf numFmtId="168" fontId="3" fillId="0" borderId="0" applyNumberFormat="0" applyFill="0" applyBorder="0" applyProtection="0">
      <alignment horizontal="left"/>
    </xf>
    <xf numFmtId="168" fontId="42" fillId="0" borderId="0"/>
    <xf numFmtId="168" fontId="23" fillId="0" borderId="0" applyNumberFormat="0" applyFill="0" applyBorder="0" applyProtection="0">
      <alignment horizontal="left"/>
    </xf>
    <xf numFmtId="168" fontId="42" fillId="0" borderId="0"/>
    <xf numFmtId="168" fontId="3" fillId="0" borderId="0" applyNumberFormat="0" applyFill="0" applyBorder="0" applyProtection="0">
      <alignment horizontal="left"/>
    </xf>
    <xf numFmtId="168" fontId="42" fillId="0" borderId="0"/>
    <xf numFmtId="168" fontId="23" fillId="0" borderId="0" applyNumberFormat="0" applyFill="0" applyBorder="0" applyProtection="0">
      <alignment horizontal="left"/>
    </xf>
    <xf numFmtId="168" fontId="42" fillId="0" borderId="0"/>
    <xf numFmtId="168" fontId="42" fillId="0" borderId="0"/>
    <xf numFmtId="168" fontId="23" fillId="0" borderId="0" applyNumberFormat="0" applyFill="0" applyBorder="0" applyProtection="0">
      <alignment horizontal="left"/>
    </xf>
    <xf numFmtId="168" fontId="42" fillId="0" borderId="0"/>
    <xf numFmtId="213" fontId="85" fillId="0" borderId="0" applyNumberFormat="0" applyFill="0" applyBorder="0" applyProtection="0">
      <alignment horizontal="left"/>
    </xf>
    <xf numFmtId="213" fontId="85" fillId="0" borderId="0" applyNumberFormat="0" applyFill="0" applyBorder="0" applyProtection="0">
      <alignment horizontal="left"/>
    </xf>
    <xf numFmtId="168" fontId="42" fillId="0" borderId="0"/>
    <xf numFmtId="213" fontId="86" fillId="0" borderId="0" applyNumberFormat="0" applyFill="0" applyBorder="0" applyProtection="0">
      <alignment horizontal="left"/>
    </xf>
    <xf numFmtId="168" fontId="42" fillId="0" borderId="0"/>
    <xf numFmtId="213" fontId="85" fillId="0" borderId="0" applyNumberFormat="0" applyFill="0" applyBorder="0" applyProtection="0">
      <alignment horizontal="left"/>
    </xf>
    <xf numFmtId="168" fontId="42" fillId="0" borderId="0"/>
    <xf numFmtId="213" fontId="86" fillId="0" borderId="0" applyNumberFormat="0" applyFill="0" applyBorder="0" applyProtection="0">
      <alignment horizontal="left"/>
    </xf>
    <xf numFmtId="168" fontId="42" fillId="0" borderId="0"/>
    <xf numFmtId="213" fontId="85" fillId="0" borderId="0" applyNumberFormat="0" applyFill="0" applyBorder="0" applyProtection="0">
      <alignment horizontal="left"/>
    </xf>
    <xf numFmtId="168" fontId="42" fillId="0" borderId="0"/>
    <xf numFmtId="213" fontId="86" fillId="0" borderId="0" applyNumberFormat="0" applyFill="0" applyBorder="0" applyProtection="0">
      <alignment horizontal="left"/>
    </xf>
    <xf numFmtId="168" fontId="42" fillId="0" borderId="0"/>
    <xf numFmtId="213" fontId="85" fillId="0" borderId="0" applyNumberFormat="0" applyFill="0" applyBorder="0" applyProtection="0">
      <alignment horizontal="left"/>
    </xf>
    <xf numFmtId="168" fontId="42" fillId="0" borderId="0"/>
    <xf numFmtId="213" fontId="86" fillId="0" borderId="0" applyNumberFormat="0" applyFill="0" applyBorder="0" applyProtection="0">
      <alignment horizontal="left"/>
    </xf>
    <xf numFmtId="168" fontId="42" fillId="0" borderId="0"/>
    <xf numFmtId="213" fontId="85" fillId="0" borderId="0" applyNumberFormat="0" applyFill="0" applyBorder="0" applyProtection="0">
      <alignment horizontal="left"/>
    </xf>
    <xf numFmtId="168" fontId="42" fillId="0" borderId="0"/>
    <xf numFmtId="213" fontId="86" fillId="0" borderId="0" applyNumberFormat="0" applyFill="0" applyBorder="0" applyProtection="0">
      <alignment horizontal="left"/>
    </xf>
    <xf numFmtId="168" fontId="42" fillId="0" borderId="0"/>
    <xf numFmtId="168" fontId="42" fillId="0" borderId="0"/>
    <xf numFmtId="213" fontId="85" fillId="0" borderId="0" applyNumberFormat="0" applyFill="0" applyBorder="0" applyProtection="0">
      <alignment horizontal="left"/>
    </xf>
    <xf numFmtId="168" fontId="42" fillId="0" borderId="0"/>
    <xf numFmtId="213" fontId="86" fillId="0" borderId="0" applyNumberFormat="0" applyFill="0" applyBorder="0" applyProtection="0">
      <alignment horizontal="left"/>
    </xf>
    <xf numFmtId="168" fontId="42" fillId="0" borderId="0"/>
    <xf numFmtId="213" fontId="85" fillId="0" borderId="0" applyNumberFormat="0" applyFill="0" applyBorder="0" applyProtection="0">
      <alignment horizontal="left"/>
    </xf>
    <xf numFmtId="168" fontId="42" fillId="0" borderId="0"/>
    <xf numFmtId="213" fontId="86" fillId="0" borderId="0" applyNumberFormat="0" applyFill="0" applyBorder="0" applyProtection="0">
      <alignment horizontal="left"/>
    </xf>
    <xf numFmtId="168" fontId="42" fillId="0" borderId="0"/>
    <xf numFmtId="213" fontId="86" fillId="0" borderId="0" applyNumberFormat="0" applyFill="0" applyBorder="0" applyProtection="0">
      <alignment horizontal="left"/>
    </xf>
    <xf numFmtId="168" fontId="42" fillId="0" borderId="0"/>
    <xf numFmtId="168" fontId="85" fillId="0" borderId="0" applyNumberFormat="0" applyFill="0" applyBorder="0" applyProtection="0">
      <alignment horizontal="left"/>
    </xf>
    <xf numFmtId="168" fontId="42" fillId="0" borderId="0"/>
    <xf numFmtId="168" fontId="86" fillId="0" borderId="0" applyNumberFormat="0" applyFill="0" applyBorder="0" applyProtection="0">
      <alignment horizontal="left"/>
    </xf>
    <xf numFmtId="168" fontId="42" fillId="0" borderId="0"/>
    <xf numFmtId="168" fontId="86" fillId="0" borderId="0" applyNumberFormat="0" applyFill="0" applyBorder="0" applyProtection="0">
      <alignment horizontal="left"/>
    </xf>
    <xf numFmtId="168" fontId="42" fillId="0" borderId="0"/>
    <xf numFmtId="168" fontId="3" fillId="0" borderId="0" applyNumberFormat="0" applyFill="0" applyBorder="0" applyProtection="0">
      <alignment horizontal="left"/>
    </xf>
    <xf numFmtId="168" fontId="42" fillId="0" borderId="0"/>
    <xf numFmtId="168" fontId="23" fillId="0" borderId="0" applyNumberFormat="0" applyFill="0" applyBorder="0" applyProtection="0">
      <alignment horizontal="left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213" fontId="89" fillId="0" borderId="0" applyNumberFormat="0" applyFill="0" applyBorder="0" applyProtection="0">
      <alignment horizontal="centerContinuous"/>
    </xf>
    <xf numFmtId="213" fontId="89" fillId="0" borderId="0" applyNumberFormat="0" applyFill="0" applyBorder="0" applyProtection="0">
      <alignment horizontal="centerContinuous"/>
    </xf>
    <xf numFmtId="168" fontId="42" fillId="0" borderId="0"/>
    <xf numFmtId="213" fontId="90" fillId="0" borderId="0" applyNumberFormat="0" applyFill="0" applyBorder="0" applyProtection="0">
      <alignment horizontal="centerContinuous"/>
    </xf>
    <xf numFmtId="168" fontId="42" fillId="0" borderId="0"/>
    <xf numFmtId="213" fontId="89" fillId="0" borderId="0" applyNumberFormat="0" applyFill="0" applyBorder="0" applyProtection="0">
      <alignment horizontal="centerContinuous"/>
    </xf>
    <xf numFmtId="168" fontId="42" fillId="0" borderId="0"/>
    <xf numFmtId="213" fontId="90" fillId="0" borderId="0" applyNumberFormat="0" applyFill="0" applyBorder="0" applyProtection="0">
      <alignment horizontal="centerContinuous"/>
    </xf>
    <xf numFmtId="168" fontId="42" fillId="0" borderId="0"/>
    <xf numFmtId="213" fontId="89" fillId="0" borderId="0" applyNumberFormat="0" applyFill="0" applyBorder="0" applyProtection="0">
      <alignment horizontal="centerContinuous"/>
    </xf>
    <xf numFmtId="168" fontId="42" fillId="0" borderId="0"/>
    <xf numFmtId="213" fontId="90" fillId="0" borderId="0" applyNumberFormat="0" applyFill="0" applyBorder="0" applyProtection="0">
      <alignment horizontal="centerContinuous"/>
    </xf>
    <xf numFmtId="168" fontId="42" fillId="0" borderId="0"/>
    <xf numFmtId="213" fontId="89" fillId="0" borderId="0" applyNumberFormat="0" applyFill="0" applyBorder="0" applyProtection="0">
      <alignment horizontal="centerContinuous"/>
    </xf>
    <xf numFmtId="168" fontId="42" fillId="0" borderId="0"/>
    <xf numFmtId="213" fontId="90" fillId="0" borderId="0" applyNumberFormat="0" applyFill="0" applyBorder="0" applyProtection="0">
      <alignment horizontal="centerContinuous"/>
    </xf>
    <xf numFmtId="168" fontId="42" fillId="0" borderId="0"/>
    <xf numFmtId="213" fontId="89" fillId="0" borderId="0" applyNumberFormat="0" applyFill="0" applyBorder="0" applyProtection="0">
      <alignment horizontal="centerContinuous"/>
    </xf>
    <xf numFmtId="168" fontId="42" fillId="0" borderId="0"/>
    <xf numFmtId="213" fontId="90" fillId="0" borderId="0" applyNumberFormat="0" applyFill="0" applyBorder="0" applyProtection="0">
      <alignment horizontal="centerContinuous"/>
    </xf>
    <xf numFmtId="168" fontId="42" fillId="0" borderId="0"/>
    <xf numFmtId="168" fontId="42" fillId="0" borderId="0"/>
    <xf numFmtId="213" fontId="89" fillId="0" borderId="0" applyNumberFormat="0" applyFill="0" applyBorder="0" applyProtection="0">
      <alignment horizontal="centerContinuous"/>
    </xf>
    <xf numFmtId="168" fontId="42" fillId="0" borderId="0"/>
    <xf numFmtId="213" fontId="90" fillId="0" borderId="0" applyNumberFormat="0" applyFill="0" applyBorder="0" applyProtection="0">
      <alignment horizontal="centerContinuous"/>
    </xf>
    <xf numFmtId="168" fontId="42" fillId="0" borderId="0"/>
    <xf numFmtId="213" fontId="89" fillId="0" borderId="0" applyNumberFormat="0" applyFill="0" applyBorder="0" applyProtection="0">
      <alignment horizontal="centerContinuous"/>
    </xf>
    <xf numFmtId="168" fontId="42" fillId="0" borderId="0"/>
    <xf numFmtId="213" fontId="90" fillId="0" borderId="0" applyNumberFormat="0" applyFill="0" applyBorder="0" applyProtection="0">
      <alignment horizontal="centerContinuous"/>
    </xf>
    <xf numFmtId="168" fontId="42" fillId="0" borderId="0"/>
    <xf numFmtId="213" fontId="90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Protection="0">
      <alignment horizontal="centerContinuous"/>
    </xf>
    <xf numFmtId="168" fontId="89" fillId="0" borderId="0" applyNumberFormat="0" applyFill="0" applyProtection="0">
      <alignment horizontal="centerContinuous"/>
    </xf>
    <xf numFmtId="168" fontId="42" fillId="0" borderId="0"/>
    <xf numFmtId="168" fontId="90" fillId="0" borderId="0" applyNumberFormat="0" applyFill="0" applyProtection="0">
      <alignment horizontal="centerContinuous"/>
    </xf>
    <xf numFmtId="168" fontId="42" fillId="0" borderId="0"/>
    <xf numFmtId="168" fontId="89" fillId="0" borderId="0" applyNumberFormat="0" applyFill="0" applyProtection="0">
      <alignment horizontal="centerContinuous"/>
    </xf>
    <xf numFmtId="168" fontId="42" fillId="0" borderId="0"/>
    <xf numFmtId="168" fontId="90" fillId="0" borderId="0" applyNumberFormat="0" applyFill="0" applyProtection="0">
      <alignment horizontal="centerContinuous"/>
    </xf>
    <xf numFmtId="168" fontId="42" fillId="0" borderId="0"/>
    <xf numFmtId="168" fontId="89" fillId="0" borderId="0" applyNumberFormat="0" applyFill="0" applyProtection="0">
      <alignment horizontal="centerContinuous"/>
    </xf>
    <xf numFmtId="168" fontId="42" fillId="0" borderId="0"/>
    <xf numFmtId="168" fontId="90" fillId="0" borderId="0" applyNumberFormat="0" applyFill="0" applyProtection="0">
      <alignment horizontal="centerContinuous"/>
    </xf>
    <xf numFmtId="168" fontId="42" fillId="0" borderId="0"/>
    <xf numFmtId="168" fontId="89" fillId="0" borderId="0" applyNumberFormat="0" applyFill="0" applyProtection="0">
      <alignment horizontal="centerContinuous"/>
    </xf>
    <xf numFmtId="168" fontId="42" fillId="0" borderId="0"/>
    <xf numFmtId="168" fontId="90" fillId="0" borderId="0" applyNumberFormat="0" applyFill="0" applyProtection="0">
      <alignment horizontal="centerContinuous"/>
    </xf>
    <xf numFmtId="168" fontId="42" fillId="0" borderId="0"/>
    <xf numFmtId="168" fontId="89" fillId="0" borderId="0" applyNumberFormat="0" applyFill="0" applyProtection="0">
      <alignment horizontal="centerContinuous"/>
    </xf>
    <xf numFmtId="168" fontId="42" fillId="0" borderId="0"/>
    <xf numFmtId="168" fontId="90" fillId="0" borderId="0" applyNumberFormat="0" applyFill="0" applyProtection="0">
      <alignment horizontal="centerContinuous"/>
    </xf>
    <xf numFmtId="168" fontId="42" fillId="0" borderId="0"/>
    <xf numFmtId="168" fontId="42" fillId="0" borderId="0"/>
    <xf numFmtId="168" fontId="89" fillId="0" borderId="0" applyNumberFormat="0" applyFill="0" applyProtection="0">
      <alignment horizontal="centerContinuous"/>
    </xf>
    <xf numFmtId="168" fontId="42" fillId="0" borderId="0"/>
    <xf numFmtId="168" fontId="90" fillId="0" borderId="0" applyNumberFormat="0" applyFill="0" applyProtection="0">
      <alignment horizontal="centerContinuous"/>
    </xf>
    <xf numFmtId="168" fontId="42" fillId="0" borderId="0"/>
    <xf numFmtId="168" fontId="89" fillId="0" borderId="0" applyNumberFormat="0" applyFill="0" applyProtection="0">
      <alignment horizontal="centerContinuous"/>
    </xf>
    <xf numFmtId="168" fontId="42" fillId="0" borderId="0"/>
    <xf numFmtId="168" fontId="90" fillId="0" borderId="0" applyNumberFormat="0" applyFill="0" applyProtection="0">
      <alignment horizontal="centerContinuous"/>
    </xf>
    <xf numFmtId="168" fontId="42" fillId="0" borderId="0"/>
    <xf numFmtId="168" fontId="90" fillId="0" borderId="0" applyNumberFormat="0" applyFill="0" applyProtection="0">
      <alignment horizontal="centerContinuous"/>
    </xf>
    <xf numFmtId="168" fontId="42" fillId="0" borderId="0"/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3" fillId="0" borderId="0" applyNumberFormat="0" applyFill="0" applyBorder="0" applyProtection="0">
      <alignment horizontal="centerContinuous"/>
    </xf>
    <xf numFmtId="168" fontId="42" fillId="0" borderId="0"/>
    <xf numFmtId="168" fontId="23" fillId="0" borderId="0" applyNumberFormat="0" applyFill="0" applyBorder="0" applyProtection="0">
      <alignment horizontal="centerContinuous"/>
    </xf>
    <xf numFmtId="168" fontId="42" fillId="0" borderId="0"/>
    <xf numFmtId="168" fontId="91" fillId="0" borderId="0" applyNumberFormat="0" applyFill="0" applyBorder="0" applyProtection="0">
      <alignment horizontal="centerContinuous"/>
    </xf>
    <xf numFmtId="168" fontId="42" fillId="0" borderId="0"/>
    <xf numFmtId="168" fontId="92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Protection="0">
      <alignment horizontal="centerContinuous"/>
    </xf>
    <xf numFmtId="168" fontId="89" fillId="0" borderId="0" applyNumberFormat="0" applyFill="0" applyProtection="0">
      <alignment horizontal="centerContinuous"/>
    </xf>
    <xf numFmtId="168" fontId="42" fillId="0" borderId="0"/>
    <xf numFmtId="168" fontId="90" fillId="0" borderId="0" applyNumberFormat="0" applyFill="0" applyProtection="0">
      <alignment horizontal="centerContinuous"/>
    </xf>
    <xf numFmtId="168" fontId="42" fillId="0" borderId="0"/>
    <xf numFmtId="168" fontId="89" fillId="0" borderId="0" applyNumberFormat="0" applyFill="0" applyProtection="0">
      <alignment horizontal="centerContinuous"/>
    </xf>
    <xf numFmtId="168" fontId="42" fillId="0" borderId="0"/>
    <xf numFmtId="168" fontId="90" fillId="0" borderId="0" applyNumberFormat="0" applyFill="0" applyProtection="0">
      <alignment horizontal="centerContinuous"/>
    </xf>
    <xf numFmtId="168" fontId="42" fillId="0" borderId="0"/>
    <xf numFmtId="168" fontId="89" fillId="0" borderId="0" applyNumberFormat="0" applyFill="0" applyProtection="0">
      <alignment horizontal="centerContinuous"/>
    </xf>
    <xf numFmtId="168" fontId="42" fillId="0" borderId="0"/>
    <xf numFmtId="168" fontId="90" fillId="0" borderId="0" applyNumberFormat="0" applyFill="0" applyProtection="0">
      <alignment horizontal="centerContinuous"/>
    </xf>
    <xf numFmtId="168" fontId="42" fillId="0" borderId="0"/>
    <xf numFmtId="168" fontId="89" fillId="0" borderId="0" applyNumberFormat="0" applyFill="0" applyProtection="0">
      <alignment horizontal="centerContinuous"/>
    </xf>
    <xf numFmtId="168" fontId="42" fillId="0" borderId="0"/>
    <xf numFmtId="168" fontId="90" fillId="0" borderId="0" applyNumberFormat="0" applyFill="0" applyProtection="0">
      <alignment horizontal="centerContinuous"/>
    </xf>
    <xf numFmtId="168" fontId="42" fillId="0" borderId="0"/>
    <xf numFmtId="168" fontId="89" fillId="0" borderId="0" applyNumberFormat="0" applyFill="0" applyProtection="0">
      <alignment horizontal="centerContinuous"/>
    </xf>
    <xf numFmtId="168" fontId="42" fillId="0" borderId="0"/>
    <xf numFmtId="168" fontId="90" fillId="0" borderId="0" applyNumberFormat="0" applyFill="0" applyProtection="0">
      <alignment horizontal="centerContinuous"/>
    </xf>
    <xf numFmtId="168" fontId="42" fillId="0" borderId="0"/>
    <xf numFmtId="168" fontId="42" fillId="0" borderId="0"/>
    <xf numFmtId="168" fontId="89" fillId="0" borderId="0" applyNumberFormat="0" applyFill="0" applyProtection="0">
      <alignment horizontal="centerContinuous"/>
    </xf>
    <xf numFmtId="168" fontId="42" fillId="0" borderId="0"/>
    <xf numFmtId="168" fontId="90" fillId="0" borderId="0" applyNumberFormat="0" applyFill="0" applyProtection="0">
      <alignment horizontal="centerContinuous"/>
    </xf>
    <xf numFmtId="168" fontId="42" fillId="0" borderId="0"/>
    <xf numFmtId="168" fontId="89" fillId="0" borderId="0" applyNumberFormat="0" applyFill="0" applyProtection="0">
      <alignment horizontal="centerContinuous"/>
    </xf>
    <xf numFmtId="168" fontId="42" fillId="0" borderId="0"/>
    <xf numFmtId="168" fontId="90" fillId="0" borderId="0" applyNumberFormat="0" applyFill="0" applyProtection="0">
      <alignment horizontal="centerContinuous"/>
    </xf>
    <xf numFmtId="168" fontId="42" fillId="0" borderId="0"/>
    <xf numFmtId="168" fontId="90" fillId="0" borderId="0" applyNumberFormat="0" applyFill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213" fontId="89" fillId="0" borderId="0" applyNumberFormat="0" applyFill="0" applyBorder="0" applyProtection="0">
      <alignment horizontal="centerContinuous"/>
    </xf>
    <xf numFmtId="213" fontId="89" fillId="0" borderId="0" applyNumberFormat="0" applyFill="0" applyBorder="0" applyProtection="0">
      <alignment horizontal="centerContinuous"/>
    </xf>
    <xf numFmtId="168" fontId="42" fillId="0" borderId="0"/>
    <xf numFmtId="213" fontId="90" fillId="0" borderId="0" applyNumberFormat="0" applyFill="0" applyBorder="0" applyProtection="0">
      <alignment horizontal="centerContinuous"/>
    </xf>
    <xf numFmtId="168" fontId="42" fillId="0" borderId="0"/>
    <xf numFmtId="213" fontId="89" fillId="0" borderId="0" applyNumberFormat="0" applyFill="0" applyBorder="0" applyProtection="0">
      <alignment horizontal="centerContinuous"/>
    </xf>
    <xf numFmtId="168" fontId="42" fillId="0" borderId="0"/>
    <xf numFmtId="213" fontId="90" fillId="0" borderId="0" applyNumberFormat="0" applyFill="0" applyBorder="0" applyProtection="0">
      <alignment horizontal="centerContinuous"/>
    </xf>
    <xf numFmtId="168" fontId="42" fillId="0" borderId="0"/>
    <xf numFmtId="213" fontId="89" fillId="0" borderId="0" applyNumberFormat="0" applyFill="0" applyBorder="0" applyProtection="0">
      <alignment horizontal="centerContinuous"/>
    </xf>
    <xf numFmtId="168" fontId="42" fillId="0" borderId="0"/>
    <xf numFmtId="213" fontId="90" fillId="0" borderId="0" applyNumberFormat="0" applyFill="0" applyBorder="0" applyProtection="0">
      <alignment horizontal="centerContinuous"/>
    </xf>
    <xf numFmtId="168" fontId="42" fillId="0" borderId="0"/>
    <xf numFmtId="213" fontId="89" fillId="0" borderId="0" applyNumberFormat="0" applyFill="0" applyBorder="0" applyProtection="0">
      <alignment horizontal="centerContinuous"/>
    </xf>
    <xf numFmtId="168" fontId="42" fillId="0" borderId="0"/>
    <xf numFmtId="213" fontId="90" fillId="0" borderId="0" applyNumberFormat="0" applyFill="0" applyBorder="0" applyProtection="0">
      <alignment horizontal="centerContinuous"/>
    </xf>
    <xf numFmtId="168" fontId="42" fillId="0" borderId="0"/>
    <xf numFmtId="213" fontId="89" fillId="0" borderId="0" applyNumberFormat="0" applyFill="0" applyBorder="0" applyProtection="0">
      <alignment horizontal="centerContinuous"/>
    </xf>
    <xf numFmtId="168" fontId="42" fillId="0" borderId="0"/>
    <xf numFmtId="213" fontId="90" fillId="0" borderId="0" applyNumberFormat="0" applyFill="0" applyBorder="0" applyProtection="0">
      <alignment horizontal="centerContinuous"/>
    </xf>
    <xf numFmtId="168" fontId="42" fillId="0" borderId="0"/>
    <xf numFmtId="168" fontId="42" fillId="0" borderId="0"/>
    <xf numFmtId="213" fontId="89" fillId="0" borderId="0" applyNumberFormat="0" applyFill="0" applyBorder="0" applyProtection="0">
      <alignment horizontal="centerContinuous"/>
    </xf>
    <xf numFmtId="168" fontId="42" fillId="0" borderId="0"/>
    <xf numFmtId="213" fontId="90" fillId="0" borderId="0" applyNumberFormat="0" applyFill="0" applyBorder="0" applyProtection="0">
      <alignment horizontal="centerContinuous"/>
    </xf>
    <xf numFmtId="168" fontId="42" fillId="0" borderId="0"/>
    <xf numFmtId="213" fontId="89" fillId="0" borderId="0" applyNumberFormat="0" applyFill="0" applyBorder="0" applyProtection="0">
      <alignment horizontal="centerContinuous"/>
    </xf>
    <xf numFmtId="168" fontId="42" fillId="0" borderId="0"/>
    <xf numFmtId="213" fontId="90" fillId="0" borderId="0" applyNumberFormat="0" applyFill="0" applyBorder="0" applyProtection="0">
      <alignment horizontal="centerContinuous"/>
    </xf>
    <xf numFmtId="168" fontId="42" fillId="0" borderId="0"/>
    <xf numFmtId="213" fontId="90" fillId="0" borderId="0" applyNumberFormat="0" applyFill="0" applyBorder="0" applyProtection="0">
      <alignment horizontal="centerContinuous"/>
    </xf>
    <xf numFmtId="168" fontId="42" fillId="0" borderId="0"/>
    <xf numFmtId="168" fontId="42" fillId="0" borderId="0"/>
    <xf numFmtId="189" fontId="89" fillId="0" borderId="0" applyNumberFormat="0" applyFill="0" applyProtection="0">
      <alignment horizontal="centerContinuous"/>
    </xf>
    <xf numFmtId="189" fontId="89" fillId="0" borderId="0" applyNumberFormat="0" applyFill="0" applyProtection="0">
      <alignment horizontal="centerContinuous"/>
    </xf>
    <xf numFmtId="168" fontId="42" fillId="0" borderId="0"/>
    <xf numFmtId="189" fontId="90" fillId="0" borderId="0" applyNumberFormat="0" applyFill="0" applyProtection="0">
      <alignment horizontal="centerContinuous"/>
    </xf>
    <xf numFmtId="168" fontId="42" fillId="0" borderId="0"/>
    <xf numFmtId="189" fontId="89" fillId="0" borderId="0" applyNumberFormat="0" applyFill="0" applyProtection="0">
      <alignment horizontal="centerContinuous"/>
    </xf>
    <xf numFmtId="168" fontId="42" fillId="0" borderId="0"/>
    <xf numFmtId="189" fontId="90" fillId="0" borderId="0" applyNumberFormat="0" applyFill="0" applyProtection="0">
      <alignment horizontal="centerContinuous"/>
    </xf>
    <xf numFmtId="168" fontId="42" fillId="0" borderId="0"/>
    <xf numFmtId="189" fontId="89" fillId="0" borderId="0" applyNumberFormat="0" applyFill="0" applyProtection="0">
      <alignment horizontal="centerContinuous"/>
    </xf>
    <xf numFmtId="168" fontId="42" fillId="0" borderId="0"/>
    <xf numFmtId="189" fontId="90" fillId="0" borderId="0" applyNumberFormat="0" applyFill="0" applyProtection="0">
      <alignment horizontal="centerContinuous"/>
    </xf>
    <xf numFmtId="168" fontId="42" fillId="0" borderId="0"/>
    <xf numFmtId="189" fontId="89" fillId="0" borderId="0" applyNumberFormat="0" applyFill="0" applyProtection="0">
      <alignment horizontal="centerContinuous"/>
    </xf>
    <xf numFmtId="168" fontId="42" fillId="0" borderId="0"/>
    <xf numFmtId="189" fontId="90" fillId="0" borderId="0" applyNumberFormat="0" applyFill="0" applyProtection="0">
      <alignment horizontal="centerContinuous"/>
    </xf>
    <xf numFmtId="168" fontId="42" fillId="0" borderId="0"/>
    <xf numFmtId="189" fontId="89" fillId="0" borderId="0" applyNumberFormat="0" applyFill="0" applyProtection="0">
      <alignment horizontal="centerContinuous"/>
    </xf>
    <xf numFmtId="168" fontId="42" fillId="0" borderId="0"/>
    <xf numFmtId="189" fontId="90" fillId="0" borderId="0" applyNumberFormat="0" applyFill="0" applyProtection="0">
      <alignment horizontal="centerContinuous"/>
    </xf>
    <xf numFmtId="168" fontId="42" fillId="0" borderId="0"/>
    <xf numFmtId="168" fontId="42" fillId="0" borderId="0"/>
    <xf numFmtId="189" fontId="89" fillId="0" borderId="0" applyNumberFormat="0" applyFill="0" applyProtection="0">
      <alignment horizontal="centerContinuous"/>
    </xf>
    <xf numFmtId="168" fontId="42" fillId="0" borderId="0"/>
    <xf numFmtId="189" fontId="90" fillId="0" borderId="0" applyNumberFormat="0" applyFill="0" applyProtection="0">
      <alignment horizontal="centerContinuous"/>
    </xf>
    <xf numFmtId="168" fontId="42" fillId="0" borderId="0"/>
    <xf numFmtId="189" fontId="89" fillId="0" borderId="0" applyNumberFormat="0" applyFill="0" applyProtection="0">
      <alignment horizontal="centerContinuous"/>
    </xf>
    <xf numFmtId="168" fontId="42" fillId="0" borderId="0"/>
    <xf numFmtId="189" fontId="90" fillId="0" borderId="0" applyNumberFormat="0" applyFill="0" applyProtection="0">
      <alignment horizontal="centerContinuous"/>
    </xf>
    <xf numFmtId="168" fontId="42" fillId="0" borderId="0"/>
    <xf numFmtId="189" fontId="90" fillId="0" borderId="0" applyNumberFormat="0" applyFill="0" applyProtection="0">
      <alignment horizontal="centerContinuous"/>
    </xf>
    <xf numFmtId="168" fontId="42" fillId="0" borderId="0"/>
    <xf numFmtId="189" fontId="89" fillId="0" borderId="0" applyNumberFormat="0" applyFill="0" applyProtection="0">
      <alignment horizontal="centerContinuous"/>
    </xf>
    <xf numFmtId="189" fontId="89" fillId="0" borderId="0" applyNumberFormat="0" applyFill="0" applyProtection="0">
      <alignment horizontal="centerContinuous"/>
    </xf>
    <xf numFmtId="168" fontId="42" fillId="0" borderId="0"/>
    <xf numFmtId="189" fontId="90" fillId="0" borderId="0" applyNumberFormat="0" applyFill="0" applyProtection="0">
      <alignment horizontal="centerContinuous"/>
    </xf>
    <xf numFmtId="168" fontId="42" fillId="0" borderId="0"/>
    <xf numFmtId="189" fontId="89" fillId="0" borderId="0" applyNumberFormat="0" applyFill="0" applyProtection="0">
      <alignment horizontal="centerContinuous"/>
    </xf>
    <xf numFmtId="168" fontId="42" fillId="0" borderId="0"/>
    <xf numFmtId="189" fontId="90" fillId="0" borderId="0" applyNumberFormat="0" applyFill="0" applyProtection="0">
      <alignment horizontal="centerContinuous"/>
    </xf>
    <xf numFmtId="168" fontId="42" fillId="0" borderId="0"/>
    <xf numFmtId="189" fontId="89" fillId="0" borderId="0" applyNumberFormat="0" applyFill="0" applyProtection="0">
      <alignment horizontal="centerContinuous"/>
    </xf>
    <xf numFmtId="168" fontId="42" fillId="0" borderId="0"/>
    <xf numFmtId="189" fontId="90" fillId="0" borderId="0" applyNumberFormat="0" applyFill="0" applyProtection="0">
      <alignment horizontal="centerContinuous"/>
    </xf>
    <xf numFmtId="168" fontId="42" fillId="0" borderId="0"/>
    <xf numFmtId="189" fontId="89" fillId="0" borderId="0" applyNumberFormat="0" applyFill="0" applyProtection="0">
      <alignment horizontal="centerContinuous"/>
    </xf>
    <xf numFmtId="168" fontId="42" fillId="0" borderId="0"/>
    <xf numFmtId="189" fontId="90" fillId="0" borderId="0" applyNumberFormat="0" applyFill="0" applyProtection="0">
      <alignment horizontal="centerContinuous"/>
    </xf>
    <xf numFmtId="168" fontId="42" fillId="0" borderId="0"/>
    <xf numFmtId="189" fontId="89" fillId="0" borderId="0" applyNumberFormat="0" applyFill="0" applyProtection="0">
      <alignment horizontal="centerContinuous"/>
    </xf>
    <xf numFmtId="168" fontId="42" fillId="0" borderId="0"/>
    <xf numFmtId="189" fontId="90" fillId="0" borderId="0" applyNumberFormat="0" applyFill="0" applyProtection="0">
      <alignment horizontal="centerContinuous"/>
    </xf>
    <xf numFmtId="168" fontId="42" fillId="0" borderId="0"/>
    <xf numFmtId="168" fontId="42" fillId="0" borderId="0"/>
    <xf numFmtId="189" fontId="89" fillId="0" borderId="0" applyNumberFormat="0" applyFill="0" applyProtection="0">
      <alignment horizontal="centerContinuous"/>
    </xf>
    <xf numFmtId="168" fontId="42" fillId="0" borderId="0"/>
    <xf numFmtId="189" fontId="90" fillId="0" borderId="0" applyNumberFormat="0" applyFill="0" applyProtection="0">
      <alignment horizontal="centerContinuous"/>
    </xf>
    <xf numFmtId="168" fontId="42" fillId="0" borderId="0"/>
    <xf numFmtId="189" fontId="89" fillId="0" borderId="0" applyNumberFormat="0" applyFill="0" applyProtection="0">
      <alignment horizontal="centerContinuous"/>
    </xf>
    <xf numFmtId="168" fontId="42" fillId="0" borderId="0"/>
    <xf numFmtId="189" fontId="90" fillId="0" borderId="0" applyNumberFormat="0" applyFill="0" applyProtection="0">
      <alignment horizontal="centerContinuous"/>
    </xf>
    <xf numFmtId="168" fontId="42" fillId="0" borderId="0"/>
    <xf numFmtId="189" fontId="90" fillId="0" borderId="0" applyNumberFormat="0" applyFill="0" applyProtection="0">
      <alignment horizontal="centerContinuous"/>
    </xf>
    <xf numFmtId="168" fontId="42" fillId="0" borderId="0"/>
    <xf numFmtId="168" fontId="3" fillId="0" borderId="0" applyNumberFormat="0" applyFill="0" applyBorder="0" applyProtection="0">
      <alignment horizontal="centerContinuous"/>
    </xf>
    <xf numFmtId="168" fontId="3" fillId="0" borderId="0" applyNumberFormat="0" applyFill="0" applyBorder="0" applyProtection="0">
      <alignment horizontal="centerContinuous"/>
    </xf>
    <xf numFmtId="168" fontId="42" fillId="0" borderId="0"/>
    <xf numFmtId="168" fontId="23" fillId="0" borderId="0" applyNumberFormat="0" applyFill="0" applyBorder="0" applyProtection="0">
      <alignment horizontal="centerContinuous"/>
    </xf>
    <xf numFmtId="168" fontId="42" fillId="0" borderId="0"/>
    <xf numFmtId="168" fontId="3" fillId="0" borderId="0" applyNumberFormat="0" applyFill="0" applyBorder="0" applyProtection="0">
      <alignment horizontal="centerContinuous"/>
    </xf>
    <xf numFmtId="168" fontId="42" fillId="0" borderId="0"/>
    <xf numFmtId="168" fontId="23" fillId="0" borderId="0" applyNumberFormat="0" applyFill="0" applyBorder="0" applyProtection="0">
      <alignment horizontal="centerContinuous"/>
    </xf>
    <xf numFmtId="168" fontId="42" fillId="0" borderId="0"/>
    <xf numFmtId="168" fontId="42" fillId="0" borderId="0"/>
    <xf numFmtId="168" fontId="23" fillId="0" borderId="0" applyNumberFormat="0" applyFill="0" applyBorder="0" applyProtection="0">
      <alignment horizontal="centerContinuous"/>
    </xf>
    <xf numFmtId="168" fontId="42" fillId="0" borderId="0"/>
    <xf numFmtId="213" fontId="89" fillId="0" borderId="0" applyNumberFormat="0" applyFill="0" applyBorder="0" applyProtection="0">
      <alignment horizontal="centerContinuous"/>
    </xf>
    <xf numFmtId="213" fontId="89" fillId="0" borderId="0" applyNumberFormat="0" applyFill="0" applyBorder="0" applyProtection="0">
      <alignment horizontal="centerContinuous"/>
    </xf>
    <xf numFmtId="168" fontId="42" fillId="0" borderId="0"/>
    <xf numFmtId="213" fontId="90" fillId="0" borderId="0" applyNumberFormat="0" applyFill="0" applyBorder="0" applyProtection="0">
      <alignment horizontal="centerContinuous"/>
    </xf>
    <xf numFmtId="168" fontId="42" fillId="0" borderId="0"/>
    <xf numFmtId="213" fontId="89" fillId="0" borderId="0" applyNumberFormat="0" applyFill="0" applyBorder="0" applyProtection="0">
      <alignment horizontal="centerContinuous"/>
    </xf>
    <xf numFmtId="168" fontId="42" fillId="0" borderId="0"/>
    <xf numFmtId="213" fontId="90" fillId="0" borderId="0" applyNumberFormat="0" applyFill="0" applyBorder="0" applyProtection="0">
      <alignment horizontal="centerContinuous"/>
    </xf>
    <xf numFmtId="168" fontId="42" fillId="0" borderId="0"/>
    <xf numFmtId="213" fontId="89" fillId="0" borderId="0" applyNumberFormat="0" applyFill="0" applyBorder="0" applyProtection="0">
      <alignment horizontal="centerContinuous"/>
    </xf>
    <xf numFmtId="168" fontId="42" fillId="0" borderId="0"/>
    <xf numFmtId="213" fontId="90" fillId="0" borderId="0" applyNumberFormat="0" applyFill="0" applyBorder="0" applyProtection="0">
      <alignment horizontal="centerContinuous"/>
    </xf>
    <xf numFmtId="168" fontId="42" fillId="0" borderId="0"/>
    <xf numFmtId="213" fontId="89" fillId="0" borderId="0" applyNumberFormat="0" applyFill="0" applyBorder="0" applyProtection="0">
      <alignment horizontal="centerContinuous"/>
    </xf>
    <xf numFmtId="168" fontId="42" fillId="0" borderId="0"/>
    <xf numFmtId="213" fontId="90" fillId="0" borderId="0" applyNumberFormat="0" applyFill="0" applyBorder="0" applyProtection="0">
      <alignment horizontal="centerContinuous"/>
    </xf>
    <xf numFmtId="168" fontId="42" fillId="0" borderId="0"/>
    <xf numFmtId="213" fontId="89" fillId="0" borderId="0" applyNumberFormat="0" applyFill="0" applyBorder="0" applyProtection="0">
      <alignment horizontal="centerContinuous"/>
    </xf>
    <xf numFmtId="168" fontId="42" fillId="0" borderId="0"/>
    <xf numFmtId="213" fontId="90" fillId="0" borderId="0" applyNumberFormat="0" applyFill="0" applyBorder="0" applyProtection="0">
      <alignment horizontal="centerContinuous"/>
    </xf>
    <xf numFmtId="168" fontId="42" fillId="0" borderId="0"/>
    <xf numFmtId="168" fontId="42" fillId="0" borderId="0"/>
    <xf numFmtId="213" fontId="89" fillId="0" borderId="0" applyNumberFormat="0" applyFill="0" applyBorder="0" applyProtection="0">
      <alignment horizontal="centerContinuous"/>
    </xf>
    <xf numFmtId="168" fontId="42" fillId="0" borderId="0"/>
    <xf numFmtId="213" fontId="90" fillId="0" borderId="0" applyNumberFormat="0" applyFill="0" applyBorder="0" applyProtection="0">
      <alignment horizontal="centerContinuous"/>
    </xf>
    <xf numFmtId="168" fontId="42" fillId="0" borderId="0"/>
    <xf numFmtId="213" fontId="89" fillId="0" borderId="0" applyNumberFormat="0" applyFill="0" applyBorder="0" applyProtection="0">
      <alignment horizontal="centerContinuous"/>
    </xf>
    <xf numFmtId="168" fontId="42" fillId="0" borderId="0"/>
    <xf numFmtId="213" fontId="90" fillId="0" borderId="0" applyNumberFormat="0" applyFill="0" applyBorder="0" applyProtection="0">
      <alignment horizontal="centerContinuous"/>
    </xf>
    <xf numFmtId="168" fontId="42" fillId="0" borderId="0"/>
    <xf numFmtId="213" fontId="90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3" fillId="0" borderId="0" applyNumberFormat="0" applyFill="0" applyBorder="0" applyProtection="0">
      <alignment horizontal="centerContinuous"/>
    </xf>
    <xf numFmtId="168" fontId="42" fillId="0" borderId="0"/>
    <xf numFmtId="168" fontId="23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89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90" fillId="0" borderId="0" applyNumberFormat="0" applyFill="0" applyBorder="0" applyProtection="0">
      <alignment horizontal="centerContinuous"/>
    </xf>
    <xf numFmtId="168" fontId="4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23" fillId="0" borderId="0"/>
    <xf numFmtId="168" fontId="42" fillId="0" borderId="0"/>
    <xf numFmtId="168" fontId="52" fillId="0" borderId="0"/>
    <xf numFmtId="168" fontId="52" fillId="0" borderId="0"/>
    <xf numFmtId="168" fontId="5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22" fillId="0" borderId="0"/>
    <xf numFmtId="168" fontId="22" fillId="0" borderId="0"/>
    <xf numFmtId="168" fontId="22" fillId="0" borderId="0"/>
    <xf numFmtId="168" fontId="42" fillId="0" borderId="0"/>
    <xf numFmtId="168" fontId="29" fillId="0" borderId="0"/>
    <xf numFmtId="168" fontId="42" fillId="0" borderId="0"/>
    <xf numFmtId="168" fontId="22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22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3" fillId="0" borderId="0" applyNumberFormat="0" applyFill="0" applyBorder="0" applyAlignment="0" applyProtection="0"/>
    <xf numFmtId="168" fontId="42" fillId="0" borderId="0"/>
    <xf numFmtId="168" fontId="23" fillId="0" borderId="0" applyNumberFormat="0" applyFill="0" applyBorder="0" applyAlignment="0" applyProtection="0"/>
    <xf numFmtId="168" fontId="42" fillId="0" borderId="0"/>
    <xf numFmtId="168" fontId="5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4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4" fillId="0" borderId="0"/>
    <xf numFmtId="168" fontId="4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42" fillId="0" borderId="0"/>
    <xf numFmtId="168" fontId="29" fillId="0" borderId="0"/>
    <xf numFmtId="168" fontId="42" fillId="0" borderId="0"/>
    <xf numFmtId="168" fontId="22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22" fillId="0" borderId="0"/>
    <xf numFmtId="168" fontId="22" fillId="0" borderId="0"/>
    <xf numFmtId="168" fontId="42" fillId="0" borderId="0"/>
    <xf numFmtId="168" fontId="29" fillId="0" borderId="0"/>
    <xf numFmtId="168" fontId="42" fillId="0" borderId="0"/>
    <xf numFmtId="168" fontId="22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22" fillId="0" borderId="0"/>
    <xf numFmtId="168" fontId="22" fillId="0" borderId="0"/>
    <xf numFmtId="168" fontId="22" fillId="0" borderId="0"/>
    <xf numFmtId="168" fontId="42" fillId="0" borderId="0"/>
    <xf numFmtId="168" fontId="29" fillId="0" borderId="0"/>
    <xf numFmtId="168" fontId="42" fillId="0" borderId="0"/>
    <xf numFmtId="168" fontId="22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52" fillId="0" borderId="0"/>
    <xf numFmtId="168" fontId="5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75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23" fillId="0" borderId="0"/>
    <xf numFmtId="168" fontId="4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29" fillId="0" borderId="0"/>
    <xf numFmtId="168" fontId="42" fillId="0" borderId="0"/>
    <xf numFmtId="168" fontId="2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52" fillId="0" borderId="0"/>
    <xf numFmtId="168" fontId="5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22" fillId="0" borderId="0"/>
    <xf numFmtId="168" fontId="22" fillId="0" borderId="0"/>
    <xf numFmtId="168" fontId="22" fillId="0" borderId="0"/>
    <xf numFmtId="168" fontId="42" fillId="0" borderId="0"/>
    <xf numFmtId="168" fontId="29" fillId="0" borderId="0"/>
    <xf numFmtId="168" fontId="42" fillId="0" borderId="0"/>
    <xf numFmtId="168" fontId="22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3" fillId="0" borderId="0"/>
    <xf numFmtId="168" fontId="75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9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23" fillId="0" borderId="0"/>
    <xf numFmtId="168" fontId="4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22" fillId="0" borderId="0"/>
    <xf numFmtId="168" fontId="22" fillId="0" borderId="0"/>
    <xf numFmtId="168" fontId="22" fillId="0" borderId="0"/>
    <xf numFmtId="168" fontId="42" fillId="0" borderId="0"/>
    <xf numFmtId="168" fontId="29" fillId="0" borderId="0"/>
    <xf numFmtId="168" fontId="42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22" fillId="0" borderId="0"/>
    <xf numFmtId="168" fontId="22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22" fillId="0" borderId="0"/>
    <xf numFmtId="168" fontId="22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42" fillId="0" borderId="0"/>
    <xf numFmtId="168" fontId="22" fillId="0" borderId="0"/>
    <xf numFmtId="168" fontId="42" fillId="0" borderId="0"/>
    <xf numFmtId="168" fontId="29" fillId="0" borderId="0"/>
    <xf numFmtId="168" fontId="42" fillId="0" borderId="0"/>
    <xf numFmtId="168" fontId="29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22" fillId="0" borderId="0"/>
    <xf numFmtId="168" fontId="42" fillId="0" borderId="0"/>
    <xf numFmtId="168" fontId="29" fillId="0" borderId="0"/>
    <xf numFmtId="168" fontId="42" fillId="0" borderId="0"/>
    <xf numFmtId="168" fontId="3" fillId="0" borderId="0">
      <alignment horizontal="left" wrapText="1"/>
    </xf>
    <xf numFmtId="168" fontId="42" fillId="0" borderId="0"/>
    <xf numFmtId="168" fontId="23" fillId="0" borderId="0">
      <alignment horizontal="left" wrapText="1"/>
    </xf>
    <xf numFmtId="168" fontId="42" fillId="0" borderId="0"/>
    <xf numFmtId="168" fontId="29" fillId="0" borderId="0"/>
    <xf numFmtId="168" fontId="42" fillId="0" borderId="0"/>
    <xf numFmtId="168" fontId="22" fillId="0" borderId="0"/>
    <xf numFmtId="168" fontId="52" fillId="0" borderId="0"/>
    <xf numFmtId="168" fontId="5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5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5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22" fillId="0" borderId="0"/>
    <xf numFmtId="168" fontId="22" fillId="0" borderId="0"/>
    <xf numFmtId="168" fontId="22" fillId="0" borderId="0"/>
    <xf numFmtId="168" fontId="42" fillId="0" borderId="0"/>
    <xf numFmtId="168" fontId="29" fillId="0" borderId="0"/>
    <xf numFmtId="168" fontId="42" fillId="0" borderId="0"/>
    <xf numFmtId="168" fontId="22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22" fillId="0" borderId="0"/>
    <xf numFmtId="168" fontId="22" fillId="0" borderId="0"/>
    <xf numFmtId="168" fontId="22" fillId="0" borderId="0"/>
    <xf numFmtId="168" fontId="42" fillId="0" borderId="0"/>
    <xf numFmtId="168" fontId="29" fillId="0" borderId="0"/>
    <xf numFmtId="168" fontId="42" fillId="0" borderId="0"/>
    <xf numFmtId="168" fontId="22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23" fillId="0" borderId="0"/>
    <xf numFmtId="168" fontId="42" fillId="0" borderId="0"/>
    <xf numFmtId="168" fontId="22" fillId="0" borderId="0"/>
    <xf numFmtId="168" fontId="22" fillId="0" borderId="0"/>
    <xf numFmtId="168" fontId="22" fillId="0" borderId="0"/>
    <xf numFmtId="168" fontId="42" fillId="0" borderId="0"/>
    <xf numFmtId="168" fontId="29" fillId="0" borderId="0"/>
    <xf numFmtId="168" fontId="42" fillId="0" borderId="0"/>
    <xf numFmtId="168" fontId="22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23" fillId="0" borderId="0"/>
    <xf numFmtId="168" fontId="42" fillId="0" borderId="0"/>
    <xf numFmtId="168" fontId="22" fillId="0" borderId="0">
      <protection locked="0"/>
    </xf>
    <xf numFmtId="168" fontId="22" fillId="0" borderId="0">
      <protection locked="0"/>
    </xf>
    <xf numFmtId="168" fontId="22" fillId="0" borderId="0">
      <protection locked="0"/>
    </xf>
    <xf numFmtId="168" fontId="42" fillId="0" borderId="0"/>
    <xf numFmtId="168" fontId="29" fillId="0" borderId="0">
      <protection locked="0"/>
    </xf>
    <xf numFmtId="168" fontId="42" fillId="0" borderId="0"/>
    <xf numFmtId="168" fontId="22" fillId="0" borderId="0">
      <protection locked="0"/>
    </xf>
    <xf numFmtId="168" fontId="42" fillId="0" borderId="0"/>
    <xf numFmtId="168" fontId="42" fillId="0" borderId="0"/>
    <xf numFmtId="168" fontId="29" fillId="0" borderId="0">
      <protection locked="0"/>
    </xf>
    <xf numFmtId="168" fontId="42" fillId="0" borderId="0"/>
    <xf numFmtId="168" fontId="42" fillId="0" borderId="0"/>
    <xf numFmtId="168" fontId="29" fillId="0" borderId="0">
      <protection locked="0"/>
    </xf>
    <xf numFmtId="168" fontId="42" fillId="0" borderId="0"/>
    <xf numFmtId="168" fontId="26" fillId="0" borderId="0"/>
    <xf numFmtId="168" fontId="26" fillId="0" borderId="0"/>
    <xf numFmtId="168" fontId="26" fillId="0" borderId="0"/>
    <xf numFmtId="168" fontId="42" fillId="0" borderId="0"/>
    <xf numFmtId="168" fontId="27" fillId="0" borderId="0"/>
    <xf numFmtId="168" fontId="42" fillId="0" borderId="0"/>
    <xf numFmtId="168" fontId="26" fillId="0" borderId="0"/>
    <xf numFmtId="168" fontId="42" fillId="0" borderId="0"/>
    <xf numFmtId="168" fontId="42" fillId="0" borderId="0"/>
    <xf numFmtId="168" fontId="27" fillId="0" borderId="0"/>
    <xf numFmtId="168" fontId="42" fillId="0" borderId="0"/>
    <xf numFmtId="168" fontId="42" fillId="0" borderId="0"/>
    <xf numFmtId="168" fontId="27" fillId="0" borderId="0"/>
    <xf numFmtId="168" fontId="42" fillId="0" borderId="0"/>
    <xf numFmtId="168" fontId="12" fillId="0" borderId="0"/>
    <xf numFmtId="168" fontId="42" fillId="0" borderId="0"/>
    <xf numFmtId="168" fontId="58" fillId="0" borderId="0"/>
    <xf numFmtId="168" fontId="42" fillId="0" borderId="0"/>
    <xf numFmtId="168" fontId="22" fillId="0" borderId="0"/>
    <xf numFmtId="168" fontId="22" fillId="0" borderId="0"/>
    <xf numFmtId="168" fontId="22" fillId="0" borderId="0"/>
    <xf numFmtId="168" fontId="42" fillId="0" borderId="0"/>
    <xf numFmtId="168" fontId="29" fillId="0" borderId="0"/>
    <xf numFmtId="168" fontId="42" fillId="0" borderId="0"/>
    <xf numFmtId="168" fontId="22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22" fillId="0" borderId="0"/>
    <xf numFmtId="168" fontId="22" fillId="0" borderId="0"/>
    <xf numFmtId="168" fontId="42" fillId="0" borderId="0"/>
    <xf numFmtId="168" fontId="29" fillId="0" borderId="0"/>
    <xf numFmtId="168" fontId="42" fillId="0" borderId="0"/>
    <xf numFmtId="168" fontId="22" fillId="0" borderId="0"/>
    <xf numFmtId="168" fontId="22" fillId="0" borderId="0"/>
    <xf numFmtId="168" fontId="42" fillId="0" borderId="0"/>
    <xf numFmtId="168" fontId="29" fillId="0" borderId="0"/>
    <xf numFmtId="168" fontId="42" fillId="0" borderId="0"/>
    <xf numFmtId="168" fontId="22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9" fillId="0" borderId="0"/>
    <xf numFmtId="168" fontId="42" fillId="0" borderId="0"/>
    <xf numFmtId="168" fontId="52" fillId="0" borderId="0"/>
    <xf numFmtId="168" fontId="5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5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5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5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5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42" fillId="0" borderId="0"/>
    <xf numFmtId="168" fontId="23" fillId="0" borderId="0"/>
    <xf numFmtId="168" fontId="42" fillId="0" borderId="0"/>
    <xf numFmtId="168" fontId="52" fillId="0" borderId="0"/>
    <xf numFmtId="168" fontId="5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5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52" fillId="0" borderId="0"/>
    <xf numFmtId="168" fontId="42" fillId="0" borderId="0"/>
    <xf numFmtId="168" fontId="54" fillId="0" borderId="0"/>
    <xf numFmtId="168" fontId="42" fillId="0" borderId="0"/>
    <xf numFmtId="168" fontId="22" fillId="0" borderId="0"/>
    <xf numFmtId="168" fontId="22" fillId="0" borderId="0"/>
    <xf numFmtId="168" fontId="22" fillId="0" borderId="0"/>
    <xf numFmtId="168" fontId="52" fillId="0" borderId="0"/>
    <xf numFmtId="168" fontId="5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22" fillId="0" borderId="0"/>
    <xf numFmtId="168" fontId="22" fillId="0" borderId="0"/>
    <xf numFmtId="168" fontId="52" fillId="0" borderId="0"/>
    <xf numFmtId="168" fontId="22" fillId="0" borderId="0"/>
    <xf numFmtId="168" fontId="5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9" fontId="16" fillId="0" borderId="0" applyFont="0" applyFill="0" applyBorder="0" applyAlignment="0" applyProtection="0"/>
    <xf numFmtId="168" fontId="42" fillId="0" borderId="0"/>
    <xf numFmtId="250" fontId="22" fillId="0" borderId="0" applyFont="0" applyFill="0" applyBorder="0" applyAlignment="0" applyProtection="0"/>
    <xf numFmtId="251" fontId="22" fillId="0" borderId="0" applyFont="0" applyFill="0" applyBorder="0" applyAlignment="0" applyProtection="0"/>
    <xf numFmtId="9" fontId="3" fillId="32" borderId="0"/>
    <xf numFmtId="168" fontId="2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 applyNumberFormat="0" applyFill="0" applyBorder="0" applyAlignment="0" applyProtection="0"/>
    <xf numFmtId="168" fontId="94" fillId="0" borderId="0"/>
    <xf numFmtId="168" fontId="95" fillId="0" borderId="0"/>
    <xf numFmtId="168" fontId="3" fillId="0" borderId="0"/>
    <xf numFmtId="168" fontId="95" fillId="0" borderId="0"/>
    <xf numFmtId="168" fontId="3" fillId="0" borderId="0"/>
    <xf numFmtId="168" fontId="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95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42" fillId="0" borderId="0"/>
    <xf numFmtId="168" fontId="3" fillId="0" borderId="0"/>
    <xf numFmtId="168" fontId="22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 applyNumberFormat="0" applyFill="0" applyBorder="0" applyAlignment="0" applyProtection="0"/>
    <xf numFmtId="168" fontId="96" fillId="0" borderId="0"/>
    <xf numFmtId="168" fontId="3" fillId="0" borderId="0"/>
    <xf numFmtId="168" fontId="3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23" fillId="0" borderId="0"/>
    <xf numFmtId="168" fontId="3" fillId="0" borderId="0"/>
    <xf numFmtId="168" fontId="3" fillId="0" borderId="0"/>
    <xf numFmtId="168" fontId="42" fillId="0" borderId="0"/>
    <xf numFmtId="168" fontId="23" fillId="0" borderId="0"/>
    <xf numFmtId="168" fontId="42" fillId="0" borderId="0"/>
    <xf numFmtId="168" fontId="3" fillId="0" borderId="0"/>
    <xf numFmtId="168" fontId="3" fillId="0" borderId="0"/>
    <xf numFmtId="168" fontId="97" fillId="0" borderId="0"/>
    <xf numFmtId="1" fontId="98" fillId="0" borderId="0"/>
    <xf numFmtId="1" fontId="99" fillId="0" borderId="0"/>
    <xf numFmtId="1" fontId="98" fillId="0" borderId="0"/>
    <xf numFmtId="168" fontId="42" fillId="0" borderId="0"/>
    <xf numFmtId="1" fontId="98" fillId="0" borderId="0"/>
    <xf numFmtId="1" fontId="98" fillId="0" borderId="0"/>
    <xf numFmtId="168" fontId="3" fillId="0" borderId="0"/>
    <xf numFmtId="168" fontId="22" fillId="0" borderId="0"/>
    <xf numFmtId="168" fontId="3" fillId="0" borderId="0"/>
    <xf numFmtId="168" fontId="3" fillId="0" borderId="0"/>
    <xf numFmtId="168" fontId="22" fillId="0" borderId="0"/>
    <xf numFmtId="168" fontId="23" fillId="0" borderId="0"/>
    <xf numFmtId="168" fontId="22" fillId="0" borderId="0"/>
    <xf numFmtId="168" fontId="22" fillId="0" borderId="0"/>
    <xf numFmtId="168" fontId="42" fillId="0" borderId="0"/>
    <xf numFmtId="168" fontId="22" fillId="0" borderId="0"/>
    <xf numFmtId="168" fontId="22" fillId="0" borderId="0"/>
    <xf numFmtId="168" fontId="22" fillId="0" borderId="0"/>
    <xf numFmtId="168" fontId="100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22" fillId="0" borderId="0">
      <protection locked="0"/>
    </xf>
    <xf numFmtId="168" fontId="23" fillId="0" borderId="0"/>
    <xf numFmtId="168" fontId="3" fillId="0" borderId="0"/>
    <xf numFmtId="168" fontId="23" fillId="0" borderId="0"/>
    <xf numFmtId="168" fontId="3" fillId="0" borderId="0"/>
    <xf numFmtId="168" fontId="3" fillId="0" borderId="0"/>
    <xf numFmtId="168" fontId="3" fillId="0" borderId="0"/>
    <xf numFmtId="168" fontId="22" fillId="0" borderId="0"/>
    <xf numFmtId="168" fontId="3" fillId="0" borderId="0"/>
    <xf numFmtId="168" fontId="101" fillId="0" borderId="0"/>
    <xf numFmtId="168" fontId="23" fillId="0" borderId="0"/>
    <xf numFmtId="168" fontId="42" fillId="0" borderId="0"/>
    <xf numFmtId="168" fontId="23" fillId="0" borderId="0"/>
    <xf numFmtId="168" fontId="23" fillId="0" borderId="0"/>
    <xf numFmtId="168" fontId="42" fillId="0" borderId="0"/>
    <xf numFmtId="168" fontId="22" fillId="0" borderId="0"/>
    <xf numFmtId="168" fontId="101" fillId="0" borderId="0"/>
    <xf numFmtId="168" fontId="23" fillId="0" borderId="0"/>
    <xf numFmtId="168" fontId="42" fillId="0" borderId="0"/>
    <xf numFmtId="168" fontId="23" fillId="0" borderId="0"/>
    <xf numFmtId="168" fontId="23" fillId="0" borderId="0"/>
    <xf numFmtId="168" fontId="3" fillId="0" borderId="0"/>
    <xf numFmtId="168" fontId="22" fillId="0" borderId="0"/>
    <xf numFmtId="168" fontId="101" fillId="0" borderId="0"/>
    <xf numFmtId="168" fontId="23" fillId="0" borderId="0"/>
    <xf numFmtId="168" fontId="42" fillId="0" borderId="0"/>
    <xf numFmtId="168" fontId="23" fillId="0" borderId="0"/>
    <xf numFmtId="168" fontId="23" fillId="0" borderId="0"/>
    <xf numFmtId="168" fontId="3" fillId="0" borderId="0"/>
    <xf numFmtId="168" fontId="22" fillId="0" borderId="0"/>
    <xf numFmtId="168" fontId="101" fillId="0" borderId="0"/>
    <xf numFmtId="168" fontId="23" fillId="0" borderId="0"/>
    <xf numFmtId="168" fontId="42" fillId="0" borderId="0"/>
    <xf numFmtId="168" fontId="23" fillId="0" borderId="0"/>
    <xf numFmtId="168" fontId="23" fillId="0" borderId="0"/>
    <xf numFmtId="168" fontId="22" fillId="0" borderId="0"/>
    <xf numFmtId="168" fontId="22" fillId="0" borderId="0"/>
    <xf numFmtId="168" fontId="22" fillId="0" borderId="0"/>
    <xf numFmtId="168" fontId="23" fillId="0" borderId="0"/>
    <xf numFmtId="168" fontId="42" fillId="0" borderId="0"/>
    <xf numFmtId="168" fontId="23" fillId="0" borderId="0"/>
    <xf numFmtId="168" fontId="23" fillId="0" borderId="0"/>
    <xf numFmtId="168" fontId="23" fillId="0" borderId="0"/>
    <xf numFmtId="168" fontId="22" fillId="0" borderId="0"/>
    <xf numFmtId="168" fontId="22" fillId="0" borderId="0"/>
    <xf numFmtId="168" fontId="23" fillId="0" borderId="0"/>
    <xf numFmtId="168" fontId="42" fillId="0" borderId="0"/>
    <xf numFmtId="168" fontId="23" fillId="0" borderId="0"/>
    <xf numFmtId="168" fontId="3" fillId="0" borderId="0"/>
    <xf numFmtId="252" fontId="16" fillId="0" borderId="0" applyFont="0" applyFill="0" applyBorder="0" applyAlignment="0" applyProtection="0"/>
    <xf numFmtId="253" fontId="102" fillId="0" borderId="0" applyFill="0" applyBorder="0" applyAlignment="0" applyProtection="0"/>
    <xf numFmtId="254" fontId="102" fillId="0" borderId="0" applyFill="0" applyBorder="0" applyAlignment="0" applyProtection="0"/>
    <xf numFmtId="1" fontId="98" fillId="0" borderId="0"/>
    <xf numFmtId="1" fontId="99" fillId="0" borderId="0"/>
    <xf numFmtId="1" fontId="98" fillId="0" borderId="0"/>
    <xf numFmtId="168" fontId="42" fillId="0" borderId="0"/>
    <xf numFmtId="1" fontId="76" fillId="0" borderId="0"/>
    <xf numFmtId="168" fontId="42" fillId="0" borderId="0"/>
    <xf numFmtId="168" fontId="42" fillId="0" borderId="0"/>
    <xf numFmtId="1" fontId="103" fillId="0" borderId="0"/>
    <xf numFmtId="168" fontId="42" fillId="0" borderId="0"/>
    <xf numFmtId="1" fontId="98" fillId="0" borderId="0"/>
    <xf numFmtId="168" fontId="42" fillId="0" borderId="0"/>
    <xf numFmtId="1" fontId="76" fillId="0" borderId="0"/>
    <xf numFmtId="168" fontId="42" fillId="0" borderId="0"/>
    <xf numFmtId="1" fontId="98" fillId="0" borderId="0"/>
    <xf numFmtId="168" fontId="42" fillId="0" borderId="0"/>
    <xf numFmtId="1" fontId="76" fillId="0" borderId="0"/>
    <xf numFmtId="168" fontId="42" fillId="0" borderId="0"/>
    <xf numFmtId="1" fontId="98" fillId="0" borderId="0"/>
    <xf numFmtId="1" fontId="99" fillId="0" borderId="0"/>
    <xf numFmtId="1" fontId="98" fillId="0" borderId="0"/>
    <xf numFmtId="168" fontId="42" fillId="0" borderId="0"/>
    <xf numFmtId="1" fontId="76" fillId="0" borderId="0"/>
    <xf numFmtId="168" fontId="42" fillId="0" borderId="0"/>
    <xf numFmtId="168" fontId="42" fillId="0" borderId="0"/>
    <xf numFmtId="1" fontId="103" fillId="0" borderId="0"/>
    <xf numFmtId="168" fontId="42" fillId="0" borderId="0"/>
    <xf numFmtId="1" fontId="98" fillId="0" borderId="0"/>
    <xf numFmtId="168" fontId="42" fillId="0" borderId="0"/>
    <xf numFmtId="1" fontId="76" fillId="0" borderId="0"/>
    <xf numFmtId="168" fontId="42" fillId="0" borderId="0"/>
    <xf numFmtId="1" fontId="98" fillId="0" borderId="0"/>
    <xf numFmtId="168" fontId="42" fillId="0" borderId="0"/>
    <xf numFmtId="1" fontId="76" fillId="0" borderId="0"/>
    <xf numFmtId="168" fontId="42" fillId="0" borderId="0"/>
    <xf numFmtId="168" fontId="42" fillId="0" borderId="0"/>
    <xf numFmtId="1" fontId="76" fillId="0" borderId="0"/>
    <xf numFmtId="168" fontId="42" fillId="0" borderId="0"/>
    <xf numFmtId="168" fontId="42" fillId="0" borderId="0"/>
    <xf numFmtId="1" fontId="76" fillId="0" borderId="0"/>
    <xf numFmtId="168" fontId="42" fillId="0" borderId="0"/>
    <xf numFmtId="1" fontId="98" fillId="0" borderId="0"/>
    <xf numFmtId="1" fontId="99" fillId="0" borderId="0"/>
    <xf numFmtId="1" fontId="98" fillId="0" borderId="0"/>
    <xf numFmtId="168" fontId="42" fillId="0" borderId="0"/>
    <xf numFmtId="1" fontId="76" fillId="0" borderId="0"/>
    <xf numFmtId="168" fontId="42" fillId="0" borderId="0"/>
    <xf numFmtId="168" fontId="42" fillId="0" borderId="0"/>
    <xf numFmtId="1" fontId="103" fillId="0" borderId="0"/>
    <xf numFmtId="168" fontId="42" fillId="0" borderId="0"/>
    <xf numFmtId="1" fontId="98" fillId="0" borderId="0"/>
    <xf numFmtId="168" fontId="42" fillId="0" borderId="0"/>
    <xf numFmtId="1" fontId="76" fillId="0" borderId="0"/>
    <xf numFmtId="168" fontId="42" fillId="0" borderId="0"/>
    <xf numFmtId="1" fontId="98" fillId="0" borderId="0"/>
    <xf numFmtId="168" fontId="42" fillId="0" borderId="0"/>
    <xf numFmtId="1" fontId="76" fillId="0" borderId="0"/>
    <xf numFmtId="168" fontId="42" fillId="0" borderId="0"/>
    <xf numFmtId="168" fontId="42" fillId="0" borderId="0"/>
    <xf numFmtId="1" fontId="76" fillId="0" borderId="0"/>
    <xf numFmtId="168" fontId="42" fillId="0" borderId="0"/>
    <xf numFmtId="1" fontId="98" fillId="0" borderId="0"/>
    <xf numFmtId="1" fontId="99" fillId="0" borderId="0"/>
    <xf numFmtId="1" fontId="98" fillId="0" borderId="0"/>
    <xf numFmtId="168" fontId="42" fillId="0" borderId="0"/>
    <xf numFmtId="1" fontId="76" fillId="0" borderId="0"/>
    <xf numFmtId="168" fontId="42" fillId="0" borderId="0"/>
    <xf numFmtId="168" fontId="42" fillId="0" borderId="0"/>
    <xf numFmtId="1" fontId="103" fillId="0" borderId="0"/>
    <xf numFmtId="168" fontId="42" fillId="0" borderId="0"/>
    <xf numFmtId="1" fontId="98" fillId="0" borderId="0"/>
    <xf numFmtId="168" fontId="42" fillId="0" borderId="0"/>
    <xf numFmtId="1" fontId="76" fillId="0" borderId="0"/>
    <xf numFmtId="168" fontId="42" fillId="0" borderId="0"/>
    <xf numFmtId="1" fontId="98" fillId="0" borderId="0"/>
    <xf numFmtId="168" fontId="42" fillId="0" borderId="0"/>
    <xf numFmtId="1" fontId="76" fillId="0" borderId="0"/>
    <xf numFmtId="168" fontId="42" fillId="0" borderId="0"/>
    <xf numFmtId="168" fontId="42" fillId="0" borderId="0"/>
    <xf numFmtId="1" fontId="76" fillId="0" borderId="0"/>
    <xf numFmtId="168" fontId="42" fillId="0" borderId="0"/>
    <xf numFmtId="1" fontId="98" fillId="0" borderId="0"/>
    <xf numFmtId="1" fontId="99" fillId="0" borderId="0"/>
    <xf numFmtId="1" fontId="98" fillId="0" borderId="0"/>
    <xf numFmtId="168" fontId="42" fillId="0" borderId="0"/>
    <xf numFmtId="1" fontId="76" fillId="0" borderId="0"/>
    <xf numFmtId="168" fontId="42" fillId="0" borderId="0"/>
    <xf numFmtId="168" fontId="42" fillId="0" borderId="0"/>
    <xf numFmtId="1" fontId="103" fillId="0" borderId="0"/>
    <xf numFmtId="168" fontId="42" fillId="0" borderId="0"/>
    <xf numFmtId="1" fontId="98" fillId="0" borderId="0"/>
    <xf numFmtId="168" fontId="42" fillId="0" borderId="0"/>
    <xf numFmtId="1" fontId="76" fillId="0" borderId="0"/>
    <xf numFmtId="168" fontId="42" fillId="0" borderId="0"/>
    <xf numFmtId="1" fontId="98" fillId="0" borderId="0"/>
    <xf numFmtId="168" fontId="42" fillId="0" borderId="0"/>
    <xf numFmtId="1" fontId="76" fillId="0" borderId="0"/>
    <xf numFmtId="168" fontId="42" fillId="0" borderId="0"/>
    <xf numFmtId="1" fontId="98" fillId="0" borderId="0"/>
    <xf numFmtId="1" fontId="99" fillId="0" borderId="0"/>
    <xf numFmtId="1" fontId="98" fillId="0" borderId="0"/>
    <xf numFmtId="168" fontId="42" fillId="0" borderId="0"/>
    <xf numFmtId="1" fontId="76" fillId="0" borderId="0"/>
    <xf numFmtId="168" fontId="42" fillId="0" borderId="0"/>
    <xf numFmtId="168" fontId="42" fillId="0" borderId="0"/>
    <xf numFmtId="1" fontId="103" fillId="0" borderId="0"/>
    <xf numFmtId="168" fontId="42" fillId="0" borderId="0"/>
    <xf numFmtId="1" fontId="98" fillId="0" borderId="0"/>
    <xf numFmtId="168" fontId="42" fillId="0" borderId="0"/>
    <xf numFmtId="1" fontId="76" fillId="0" borderId="0"/>
    <xf numFmtId="168" fontId="42" fillId="0" borderId="0"/>
    <xf numFmtId="1" fontId="98" fillId="0" borderId="0"/>
    <xf numFmtId="168" fontId="42" fillId="0" borderId="0"/>
    <xf numFmtId="1" fontId="76" fillId="0" borderId="0"/>
    <xf numFmtId="168" fontId="42" fillId="0" borderId="0"/>
    <xf numFmtId="168" fontId="42" fillId="0" borderId="0"/>
    <xf numFmtId="1" fontId="76" fillId="0" borderId="0"/>
    <xf numFmtId="168" fontId="42" fillId="0" borderId="0"/>
    <xf numFmtId="168" fontId="42" fillId="0" borderId="0"/>
    <xf numFmtId="1" fontId="76" fillId="0" borderId="0"/>
    <xf numFmtId="168" fontId="42" fillId="0" borderId="0"/>
    <xf numFmtId="1" fontId="98" fillId="0" borderId="0"/>
    <xf numFmtId="1" fontId="99" fillId="0" borderId="0"/>
    <xf numFmtId="1" fontId="98" fillId="0" borderId="0"/>
    <xf numFmtId="168" fontId="42" fillId="0" borderId="0"/>
    <xf numFmtId="1" fontId="76" fillId="0" borderId="0"/>
    <xf numFmtId="168" fontId="42" fillId="0" borderId="0"/>
    <xf numFmtId="168" fontId="42" fillId="0" borderId="0"/>
    <xf numFmtId="1" fontId="103" fillId="0" borderId="0"/>
    <xf numFmtId="168" fontId="42" fillId="0" borderId="0"/>
    <xf numFmtId="1" fontId="98" fillId="0" borderId="0"/>
    <xf numFmtId="168" fontId="42" fillId="0" borderId="0"/>
    <xf numFmtId="1" fontId="76" fillId="0" borderId="0"/>
    <xf numFmtId="168" fontId="42" fillId="0" borderId="0"/>
    <xf numFmtId="1" fontId="98" fillId="0" borderId="0"/>
    <xf numFmtId="168" fontId="42" fillId="0" borderId="0"/>
    <xf numFmtId="1" fontId="76" fillId="0" borderId="0"/>
    <xf numFmtId="168" fontId="42" fillId="0" borderId="0"/>
    <xf numFmtId="168" fontId="42" fillId="0" borderId="0"/>
    <xf numFmtId="1" fontId="76" fillId="0" borderId="0"/>
    <xf numFmtId="168" fontId="42" fillId="0" borderId="0"/>
    <xf numFmtId="1" fontId="98" fillId="0" borderId="0"/>
    <xf numFmtId="1" fontId="99" fillId="0" borderId="0"/>
    <xf numFmtId="1" fontId="98" fillId="0" borderId="0"/>
    <xf numFmtId="168" fontId="42" fillId="0" borderId="0"/>
    <xf numFmtId="1" fontId="76" fillId="0" borderId="0"/>
    <xf numFmtId="168" fontId="42" fillId="0" borderId="0"/>
    <xf numFmtId="168" fontId="42" fillId="0" borderId="0"/>
    <xf numFmtId="1" fontId="103" fillId="0" borderId="0"/>
    <xf numFmtId="168" fontId="42" fillId="0" borderId="0"/>
    <xf numFmtId="1" fontId="98" fillId="0" borderId="0"/>
    <xf numFmtId="168" fontId="42" fillId="0" borderId="0"/>
    <xf numFmtId="1" fontId="76" fillId="0" borderId="0"/>
    <xf numFmtId="168" fontId="42" fillId="0" borderId="0"/>
    <xf numFmtId="1" fontId="98" fillId="0" borderId="0"/>
    <xf numFmtId="168" fontId="42" fillId="0" borderId="0"/>
    <xf numFmtId="1" fontId="76" fillId="0" borderId="0"/>
    <xf numFmtId="168" fontId="42" fillId="0" borderId="0"/>
    <xf numFmtId="168" fontId="42" fillId="0" borderId="0"/>
    <xf numFmtId="1" fontId="76" fillId="0" borderId="0"/>
    <xf numFmtId="168" fontId="42" fillId="0" borderId="0"/>
    <xf numFmtId="168" fontId="42" fillId="0" borderId="0"/>
    <xf numFmtId="1" fontId="76" fillId="0" borderId="0"/>
    <xf numFmtId="168" fontId="42" fillId="0" borderId="0"/>
    <xf numFmtId="255" fontId="16" fillId="0" borderId="0" applyFont="0" applyFill="0" applyBorder="0" applyAlignment="0" applyProtection="0"/>
    <xf numFmtId="256" fontId="3" fillId="0" borderId="0" applyFont="0" applyFill="0" applyBorder="0" applyAlignment="0" applyProtection="0"/>
    <xf numFmtId="168" fontId="104" fillId="35" borderId="0"/>
    <xf numFmtId="257" fontId="3" fillId="0" borderId="0" applyFont="0" applyFill="0" applyBorder="0" applyAlignment="0" applyProtection="0"/>
    <xf numFmtId="258" fontId="3" fillId="0" borderId="12" applyFont="0" applyFill="0" applyBorder="0" applyAlignment="0" applyProtection="0">
      <alignment horizontal="center"/>
    </xf>
    <xf numFmtId="14" fontId="105" fillId="0" borderId="0" applyFill="0" applyBorder="0" applyProtection="0">
      <alignment horizontal="right"/>
    </xf>
    <xf numFmtId="168" fontId="42" fillId="0" borderId="0"/>
    <xf numFmtId="168" fontId="106" fillId="0" borderId="0">
      <alignment horizontal="centerContinuous"/>
    </xf>
    <xf numFmtId="168" fontId="7" fillId="0" borderId="25" applyBorder="0" applyAlignment="0">
      <alignment horizontal="centerContinuous"/>
    </xf>
    <xf numFmtId="1" fontId="105" fillId="0" borderId="0" applyFill="0" applyBorder="0" applyProtection="0">
      <alignment horizontal="right"/>
    </xf>
    <xf numFmtId="9" fontId="107" fillId="0" borderId="0" applyFont="0" applyFill="0" applyBorder="0" applyAlignment="0" applyProtection="0"/>
    <xf numFmtId="9" fontId="108" fillId="0" borderId="0" applyFont="0" applyFill="0" applyBorder="0" applyAlignment="0" applyProtection="0"/>
    <xf numFmtId="168" fontId="109" fillId="35" borderId="0"/>
    <xf numFmtId="168" fontId="42" fillId="0" borderId="0"/>
    <xf numFmtId="168" fontId="42" fillId="40" borderId="0" applyNumberFormat="0" applyBorder="0" applyAlignment="0" applyProtection="0"/>
    <xf numFmtId="168" fontId="42" fillId="41" borderId="0" applyNumberFormat="0" applyBorder="0" applyAlignment="0" applyProtection="0"/>
    <xf numFmtId="168" fontId="42" fillId="41" borderId="0" applyNumberFormat="0" applyBorder="0" applyAlignment="0" applyProtection="0"/>
    <xf numFmtId="168" fontId="42" fillId="40" borderId="0" applyNumberFormat="0" applyBorder="0" applyAlignment="0" applyProtection="0"/>
    <xf numFmtId="168" fontId="42" fillId="40" borderId="0" applyNumberFormat="0" applyBorder="0" applyAlignment="0" applyProtection="0"/>
    <xf numFmtId="168" fontId="42" fillId="42" borderId="0" applyNumberFormat="0" applyBorder="0" applyAlignment="0" applyProtection="0"/>
    <xf numFmtId="168" fontId="110" fillId="7" borderId="0" applyNumberFormat="0" applyBorder="0" applyAlignment="0" applyProtection="0"/>
    <xf numFmtId="168" fontId="42" fillId="43" borderId="0" applyNumberFormat="0" applyBorder="0" applyAlignment="0" applyProtection="0"/>
    <xf numFmtId="168" fontId="42" fillId="43" borderId="0" applyNumberFormat="0" applyBorder="0" applyAlignment="0" applyProtection="0"/>
    <xf numFmtId="168" fontId="42" fillId="43" borderId="0" applyNumberFormat="0" applyBorder="0" applyAlignment="0" applyProtection="0"/>
    <xf numFmtId="168" fontId="42" fillId="0" borderId="0"/>
    <xf numFmtId="168" fontId="42" fillId="43" borderId="0" applyNumberFormat="0" applyBorder="0" applyAlignment="0" applyProtection="0"/>
    <xf numFmtId="168" fontId="42" fillId="43" borderId="0" applyNumberFormat="0" applyBorder="0" applyAlignment="0" applyProtection="0"/>
    <xf numFmtId="168" fontId="42" fillId="0" borderId="0"/>
    <xf numFmtId="168" fontId="42" fillId="43" borderId="0" applyNumberFormat="0" applyBorder="0" applyAlignment="0" applyProtection="0"/>
    <xf numFmtId="168" fontId="42" fillId="43" borderId="0" applyNumberFormat="0" applyBorder="0" applyAlignment="0" applyProtection="0"/>
    <xf numFmtId="168" fontId="42" fillId="0" borderId="0"/>
    <xf numFmtId="168" fontId="42" fillId="43" borderId="0" applyNumberFormat="0" applyBorder="0" applyAlignment="0" applyProtection="0"/>
    <xf numFmtId="168" fontId="42" fillId="43" borderId="0" applyNumberFormat="0" applyBorder="0" applyAlignment="0" applyProtection="0"/>
    <xf numFmtId="168" fontId="42" fillId="43" borderId="0" applyNumberFormat="0" applyBorder="0" applyAlignment="0" applyProtection="0"/>
    <xf numFmtId="168" fontId="42" fillId="43" borderId="0" applyNumberFormat="0" applyBorder="0" applyAlignment="0" applyProtection="0"/>
    <xf numFmtId="168" fontId="42" fillId="0" borderId="0"/>
    <xf numFmtId="168" fontId="42" fillId="43" borderId="0" applyNumberFormat="0" applyBorder="0" applyAlignment="0" applyProtection="0"/>
    <xf numFmtId="168" fontId="42" fillId="43" borderId="0" applyNumberFormat="0" applyBorder="0" applyAlignment="0" applyProtection="0"/>
    <xf numFmtId="168" fontId="42" fillId="43" borderId="0" applyNumberFormat="0" applyBorder="0" applyAlignment="0" applyProtection="0"/>
    <xf numFmtId="168" fontId="42" fillId="0" borderId="0"/>
    <xf numFmtId="168" fontId="42" fillId="43" borderId="0" applyNumberFormat="0" applyBorder="0" applyAlignment="0" applyProtection="0"/>
    <xf numFmtId="168" fontId="42" fillId="43" borderId="0" applyNumberFormat="0" applyBorder="0" applyAlignment="0" applyProtection="0"/>
    <xf numFmtId="168" fontId="42" fillId="0" borderId="0"/>
    <xf numFmtId="168" fontId="42" fillId="43" borderId="0" applyNumberFormat="0" applyBorder="0" applyAlignment="0" applyProtection="0"/>
    <xf numFmtId="168" fontId="42" fillId="43" borderId="0" applyNumberFormat="0" applyBorder="0" applyAlignment="0" applyProtection="0"/>
    <xf numFmtId="168" fontId="42" fillId="43" borderId="0" applyNumberFormat="0" applyBorder="0" applyAlignment="0" applyProtection="0"/>
    <xf numFmtId="168" fontId="42" fillId="43" borderId="0" applyNumberFormat="0" applyBorder="0" applyAlignment="0" applyProtection="0"/>
    <xf numFmtId="168" fontId="42" fillId="0" borderId="0"/>
    <xf numFmtId="168" fontId="1" fillId="7" borderId="0" applyNumberFormat="0" applyBorder="0" applyAlignment="0" applyProtection="0"/>
    <xf numFmtId="168" fontId="42" fillId="43" borderId="0" applyNumberFormat="0" applyBorder="0" applyAlignment="0" applyProtection="0"/>
    <xf numFmtId="168" fontId="42" fillId="43" borderId="0" applyNumberFormat="0" applyBorder="0" applyAlignment="0" applyProtection="0"/>
    <xf numFmtId="168" fontId="42" fillId="0" borderId="0"/>
    <xf numFmtId="168" fontId="1" fillId="7" borderId="0" applyNumberFormat="0" applyBorder="0" applyAlignment="0" applyProtection="0"/>
    <xf numFmtId="168" fontId="42" fillId="43" borderId="0" applyNumberFormat="0" applyBorder="0" applyAlignment="0" applyProtection="0"/>
    <xf numFmtId="168" fontId="42" fillId="43" borderId="0" applyNumberFormat="0" applyBorder="0" applyAlignment="0" applyProtection="0"/>
    <xf numFmtId="168" fontId="42" fillId="43" borderId="0" applyNumberFormat="0" applyBorder="0" applyAlignment="0" applyProtection="0"/>
    <xf numFmtId="168" fontId="42" fillId="43" borderId="0" applyNumberFormat="0" applyBorder="0" applyAlignment="0" applyProtection="0"/>
    <xf numFmtId="168" fontId="42" fillId="43" borderId="0" applyNumberFormat="0" applyBorder="0" applyAlignment="0" applyProtection="0"/>
    <xf numFmtId="168" fontId="42" fillId="43" borderId="0" applyNumberFormat="0" applyBorder="0" applyAlignment="0" applyProtection="0"/>
    <xf numFmtId="168" fontId="42" fillId="43" borderId="0" applyNumberFormat="0" applyBorder="0" applyAlignment="0" applyProtection="0"/>
    <xf numFmtId="168" fontId="1" fillId="7" borderId="0" applyNumberFormat="0" applyBorder="0" applyAlignment="0" applyProtection="0"/>
    <xf numFmtId="168" fontId="42" fillId="43" borderId="0" applyNumberFormat="0" applyBorder="0" applyAlignment="0" applyProtection="0"/>
    <xf numFmtId="168" fontId="42" fillId="43" borderId="0" applyNumberFormat="0" applyBorder="0" applyAlignment="0" applyProtection="0"/>
    <xf numFmtId="168" fontId="42" fillId="43" borderId="0" applyNumberFormat="0" applyBorder="0" applyAlignment="0" applyProtection="0"/>
    <xf numFmtId="168" fontId="42" fillId="43" borderId="0" applyNumberFormat="0" applyBorder="0" applyAlignment="0" applyProtection="0"/>
    <xf numFmtId="168" fontId="42" fillId="0" borderId="0"/>
    <xf numFmtId="168" fontId="42" fillId="43" borderId="0" applyNumberFormat="0" applyBorder="0" applyAlignment="0" applyProtection="0"/>
    <xf numFmtId="168" fontId="42" fillId="43" borderId="0" applyNumberFormat="0" applyBorder="0" applyAlignment="0" applyProtection="0"/>
    <xf numFmtId="168" fontId="42" fillId="0" borderId="0"/>
    <xf numFmtId="168" fontId="110" fillId="7" borderId="0" applyNumberFormat="0" applyBorder="0" applyAlignment="0" applyProtection="0"/>
    <xf numFmtId="168" fontId="110" fillId="7" borderId="0" applyNumberFormat="0" applyBorder="0" applyAlignment="0" applyProtection="0"/>
    <xf numFmtId="168" fontId="110" fillId="11" borderId="0" applyNumberFormat="0" applyBorder="0" applyAlignment="0" applyProtection="0"/>
    <xf numFmtId="168" fontId="42" fillId="44" borderId="0" applyNumberFormat="0" applyBorder="0" applyAlignment="0" applyProtection="0"/>
    <xf numFmtId="168" fontId="42" fillId="44" borderId="0" applyNumberFormat="0" applyBorder="0" applyAlignment="0" applyProtection="0"/>
    <xf numFmtId="168" fontId="42" fillId="44" borderId="0" applyNumberFormat="0" applyBorder="0" applyAlignment="0" applyProtection="0"/>
    <xf numFmtId="168" fontId="42" fillId="0" borderId="0"/>
    <xf numFmtId="168" fontId="42" fillId="44" borderId="0" applyNumberFormat="0" applyBorder="0" applyAlignment="0" applyProtection="0"/>
    <xf numFmtId="168" fontId="42" fillId="44" borderId="0" applyNumberFormat="0" applyBorder="0" applyAlignment="0" applyProtection="0"/>
    <xf numFmtId="168" fontId="42" fillId="0" borderId="0"/>
    <xf numFmtId="168" fontId="42" fillId="44" borderId="0" applyNumberFormat="0" applyBorder="0" applyAlignment="0" applyProtection="0"/>
    <xf numFmtId="168" fontId="42" fillId="44" borderId="0" applyNumberFormat="0" applyBorder="0" applyAlignment="0" applyProtection="0"/>
    <xf numFmtId="168" fontId="42" fillId="0" borderId="0"/>
    <xf numFmtId="168" fontId="42" fillId="44" borderId="0" applyNumberFormat="0" applyBorder="0" applyAlignment="0" applyProtection="0"/>
    <xf numFmtId="168" fontId="42" fillId="44" borderId="0" applyNumberFormat="0" applyBorder="0" applyAlignment="0" applyProtection="0"/>
    <xf numFmtId="168" fontId="42" fillId="44" borderId="0" applyNumberFormat="0" applyBorder="0" applyAlignment="0" applyProtection="0"/>
    <xf numFmtId="168" fontId="42" fillId="44" borderId="0" applyNumberFormat="0" applyBorder="0" applyAlignment="0" applyProtection="0"/>
    <xf numFmtId="168" fontId="42" fillId="0" borderId="0"/>
    <xf numFmtId="168" fontId="42" fillId="44" borderId="0" applyNumberFormat="0" applyBorder="0" applyAlignment="0" applyProtection="0"/>
    <xf numFmtId="168" fontId="42" fillId="44" borderId="0" applyNumberFormat="0" applyBorder="0" applyAlignment="0" applyProtection="0"/>
    <xf numFmtId="168" fontId="42" fillId="44" borderId="0" applyNumberFormat="0" applyBorder="0" applyAlignment="0" applyProtection="0"/>
    <xf numFmtId="168" fontId="42" fillId="0" borderId="0"/>
    <xf numFmtId="168" fontId="42" fillId="44" borderId="0" applyNumberFormat="0" applyBorder="0" applyAlignment="0" applyProtection="0"/>
    <xf numFmtId="168" fontId="42" fillId="44" borderId="0" applyNumberFormat="0" applyBorder="0" applyAlignment="0" applyProtection="0"/>
    <xf numFmtId="168" fontId="42" fillId="0" borderId="0"/>
    <xf numFmtId="168" fontId="42" fillId="44" borderId="0" applyNumberFormat="0" applyBorder="0" applyAlignment="0" applyProtection="0"/>
    <xf numFmtId="168" fontId="42" fillId="44" borderId="0" applyNumberFormat="0" applyBorder="0" applyAlignment="0" applyProtection="0"/>
    <xf numFmtId="168" fontId="42" fillId="44" borderId="0" applyNumberFormat="0" applyBorder="0" applyAlignment="0" applyProtection="0"/>
    <xf numFmtId="168" fontId="42" fillId="44" borderId="0" applyNumberFormat="0" applyBorder="0" applyAlignment="0" applyProtection="0"/>
    <xf numFmtId="168" fontId="42" fillId="0" borderId="0"/>
    <xf numFmtId="168" fontId="1" fillId="11" borderId="0" applyNumberFormat="0" applyBorder="0" applyAlignment="0" applyProtection="0"/>
    <xf numFmtId="168" fontId="42" fillId="44" borderId="0" applyNumberFormat="0" applyBorder="0" applyAlignment="0" applyProtection="0"/>
    <xf numFmtId="168" fontId="42" fillId="44" borderId="0" applyNumberFormat="0" applyBorder="0" applyAlignment="0" applyProtection="0"/>
    <xf numFmtId="168" fontId="42" fillId="0" borderId="0"/>
    <xf numFmtId="168" fontId="1" fillId="11" borderId="0" applyNumberFormat="0" applyBorder="0" applyAlignment="0" applyProtection="0"/>
    <xf numFmtId="168" fontId="42" fillId="44" borderId="0" applyNumberFormat="0" applyBorder="0" applyAlignment="0" applyProtection="0"/>
    <xf numFmtId="168" fontId="42" fillId="44" borderId="0" applyNumberFormat="0" applyBorder="0" applyAlignment="0" applyProtection="0"/>
    <xf numFmtId="168" fontId="42" fillId="44" borderId="0" applyNumberFormat="0" applyBorder="0" applyAlignment="0" applyProtection="0"/>
    <xf numFmtId="168" fontId="42" fillId="44" borderId="0" applyNumberFormat="0" applyBorder="0" applyAlignment="0" applyProtection="0"/>
    <xf numFmtId="168" fontId="42" fillId="44" borderId="0" applyNumberFormat="0" applyBorder="0" applyAlignment="0" applyProtection="0"/>
    <xf numFmtId="168" fontId="42" fillId="44" borderId="0" applyNumberFormat="0" applyBorder="0" applyAlignment="0" applyProtection="0"/>
    <xf numFmtId="168" fontId="42" fillId="44" borderId="0" applyNumberFormat="0" applyBorder="0" applyAlignment="0" applyProtection="0"/>
    <xf numFmtId="168" fontId="1" fillId="11" borderId="0" applyNumberFormat="0" applyBorder="0" applyAlignment="0" applyProtection="0"/>
    <xf numFmtId="168" fontId="42" fillId="44" borderId="0" applyNumberFormat="0" applyBorder="0" applyAlignment="0" applyProtection="0"/>
    <xf numFmtId="168" fontId="42" fillId="44" borderId="0" applyNumberFormat="0" applyBorder="0" applyAlignment="0" applyProtection="0"/>
    <xf numFmtId="168" fontId="42" fillId="44" borderId="0" applyNumberFormat="0" applyBorder="0" applyAlignment="0" applyProtection="0"/>
    <xf numFmtId="168" fontId="42" fillId="44" borderId="0" applyNumberFormat="0" applyBorder="0" applyAlignment="0" applyProtection="0"/>
    <xf numFmtId="168" fontId="42" fillId="0" borderId="0"/>
    <xf numFmtId="168" fontId="42" fillId="44" borderId="0" applyNumberFormat="0" applyBorder="0" applyAlignment="0" applyProtection="0"/>
    <xf numFmtId="168" fontId="42" fillId="44" borderId="0" applyNumberFormat="0" applyBorder="0" applyAlignment="0" applyProtection="0"/>
    <xf numFmtId="168" fontId="42" fillId="0" borderId="0"/>
    <xf numFmtId="168" fontId="110" fillId="11" borderId="0" applyNumberFormat="0" applyBorder="0" applyAlignment="0" applyProtection="0"/>
    <xf numFmtId="168" fontId="110" fillId="11" borderId="0" applyNumberFormat="0" applyBorder="0" applyAlignment="0" applyProtection="0"/>
    <xf numFmtId="168" fontId="110" fillId="15" borderId="0" applyNumberFormat="0" applyBorder="0" applyAlignment="0" applyProtection="0"/>
    <xf numFmtId="168" fontId="42" fillId="45" borderId="0" applyNumberFormat="0" applyBorder="0" applyAlignment="0" applyProtection="0"/>
    <xf numFmtId="168" fontId="42" fillId="45" borderId="0" applyNumberFormat="0" applyBorder="0" applyAlignment="0" applyProtection="0"/>
    <xf numFmtId="168" fontId="42" fillId="45" borderId="0" applyNumberFormat="0" applyBorder="0" applyAlignment="0" applyProtection="0"/>
    <xf numFmtId="168" fontId="42" fillId="0" borderId="0"/>
    <xf numFmtId="168" fontId="42" fillId="45" borderId="0" applyNumberFormat="0" applyBorder="0" applyAlignment="0" applyProtection="0"/>
    <xf numFmtId="168" fontId="42" fillId="45" borderId="0" applyNumberFormat="0" applyBorder="0" applyAlignment="0" applyProtection="0"/>
    <xf numFmtId="168" fontId="42" fillId="0" borderId="0"/>
    <xf numFmtId="168" fontId="42" fillId="45" borderId="0" applyNumberFormat="0" applyBorder="0" applyAlignment="0" applyProtection="0"/>
    <xf numFmtId="168" fontId="42" fillId="45" borderId="0" applyNumberFormat="0" applyBorder="0" applyAlignment="0" applyProtection="0"/>
    <xf numFmtId="168" fontId="42" fillId="0" borderId="0"/>
    <xf numFmtId="168" fontId="42" fillId="45" borderId="0" applyNumberFormat="0" applyBorder="0" applyAlignment="0" applyProtection="0"/>
    <xf numFmtId="168" fontId="42" fillId="45" borderId="0" applyNumberFormat="0" applyBorder="0" applyAlignment="0" applyProtection="0"/>
    <xf numFmtId="168" fontId="42" fillId="45" borderId="0" applyNumberFormat="0" applyBorder="0" applyAlignment="0" applyProtection="0"/>
    <xf numFmtId="168" fontId="42" fillId="45" borderId="0" applyNumberFormat="0" applyBorder="0" applyAlignment="0" applyProtection="0"/>
    <xf numFmtId="168" fontId="42" fillId="0" borderId="0"/>
    <xf numFmtId="168" fontId="42" fillId="45" borderId="0" applyNumberFormat="0" applyBorder="0" applyAlignment="0" applyProtection="0"/>
    <xf numFmtId="168" fontId="42" fillId="45" borderId="0" applyNumberFormat="0" applyBorder="0" applyAlignment="0" applyProtection="0"/>
    <xf numFmtId="168" fontId="42" fillId="45" borderId="0" applyNumberFormat="0" applyBorder="0" applyAlignment="0" applyProtection="0"/>
    <xf numFmtId="168" fontId="42" fillId="0" borderId="0"/>
    <xf numFmtId="168" fontId="42" fillId="45" borderId="0" applyNumberFormat="0" applyBorder="0" applyAlignment="0" applyProtection="0"/>
    <xf numFmtId="168" fontId="42" fillId="45" borderId="0" applyNumberFormat="0" applyBorder="0" applyAlignment="0" applyProtection="0"/>
    <xf numFmtId="168" fontId="42" fillId="0" borderId="0"/>
    <xf numFmtId="168" fontId="42" fillId="45" borderId="0" applyNumberFormat="0" applyBorder="0" applyAlignment="0" applyProtection="0"/>
    <xf numFmtId="168" fontId="42" fillId="45" borderId="0" applyNumberFormat="0" applyBorder="0" applyAlignment="0" applyProtection="0"/>
    <xf numFmtId="168" fontId="42" fillId="45" borderId="0" applyNumberFormat="0" applyBorder="0" applyAlignment="0" applyProtection="0"/>
    <xf numFmtId="168" fontId="42" fillId="45" borderId="0" applyNumberFormat="0" applyBorder="0" applyAlignment="0" applyProtection="0"/>
    <xf numFmtId="168" fontId="42" fillId="0" borderId="0"/>
    <xf numFmtId="168" fontId="1" fillId="15" borderId="0" applyNumberFormat="0" applyBorder="0" applyAlignment="0" applyProtection="0"/>
    <xf numFmtId="168" fontId="42" fillId="45" borderId="0" applyNumberFormat="0" applyBorder="0" applyAlignment="0" applyProtection="0"/>
    <xf numFmtId="168" fontId="42" fillId="45" borderId="0" applyNumberFormat="0" applyBorder="0" applyAlignment="0" applyProtection="0"/>
    <xf numFmtId="168" fontId="42" fillId="0" borderId="0"/>
    <xf numFmtId="168" fontId="1" fillId="15" borderId="0" applyNumberFormat="0" applyBorder="0" applyAlignment="0" applyProtection="0"/>
    <xf numFmtId="168" fontId="42" fillId="45" borderId="0" applyNumberFormat="0" applyBorder="0" applyAlignment="0" applyProtection="0"/>
    <xf numFmtId="168" fontId="42" fillId="45" borderId="0" applyNumberFormat="0" applyBorder="0" applyAlignment="0" applyProtection="0"/>
    <xf numFmtId="168" fontId="42" fillId="45" borderId="0" applyNumberFormat="0" applyBorder="0" applyAlignment="0" applyProtection="0"/>
    <xf numFmtId="168" fontId="42" fillId="45" borderId="0" applyNumberFormat="0" applyBorder="0" applyAlignment="0" applyProtection="0"/>
    <xf numFmtId="168" fontId="42" fillId="45" borderId="0" applyNumberFormat="0" applyBorder="0" applyAlignment="0" applyProtection="0"/>
    <xf numFmtId="168" fontId="42" fillId="45" borderId="0" applyNumberFormat="0" applyBorder="0" applyAlignment="0" applyProtection="0"/>
    <xf numFmtId="168" fontId="42" fillId="45" borderId="0" applyNumberFormat="0" applyBorder="0" applyAlignment="0" applyProtection="0"/>
    <xf numFmtId="168" fontId="1" fillId="15" borderId="0" applyNumberFormat="0" applyBorder="0" applyAlignment="0" applyProtection="0"/>
    <xf numFmtId="168" fontId="42" fillId="45" borderId="0" applyNumberFormat="0" applyBorder="0" applyAlignment="0" applyProtection="0"/>
    <xf numFmtId="168" fontId="42" fillId="45" borderId="0" applyNumberFormat="0" applyBorder="0" applyAlignment="0" applyProtection="0"/>
    <xf numFmtId="168" fontId="42" fillId="45" borderId="0" applyNumberFormat="0" applyBorder="0" applyAlignment="0" applyProtection="0"/>
    <xf numFmtId="168" fontId="42" fillId="45" borderId="0" applyNumberFormat="0" applyBorder="0" applyAlignment="0" applyProtection="0"/>
    <xf numFmtId="168" fontId="42" fillId="0" borderId="0"/>
    <xf numFmtId="168" fontId="42" fillId="45" borderId="0" applyNumberFormat="0" applyBorder="0" applyAlignment="0" applyProtection="0"/>
    <xf numFmtId="168" fontId="42" fillId="45" borderId="0" applyNumberFormat="0" applyBorder="0" applyAlignment="0" applyProtection="0"/>
    <xf numFmtId="168" fontId="42" fillId="0" borderId="0"/>
    <xf numFmtId="168" fontId="110" fillId="15" borderId="0" applyNumberFormat="0" applyBorder="0" applyAlignment="0" applyProtection="0"/>
    <xf numFmtId="168" fontId="110" fillId="15" borderId="0" applyNumberFormat="0" applyBorder="0" applyAlignment="0" applyProtection="0"/>
    <xf numFmtId="168" fontId="110" fillId="19" borderId="0" applyNumberFormat="0" applyBorder="0" applyAlignment="0" applyProtection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0" borderId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0" borderId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0" borderId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0" borderId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0" borderId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0" borderId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0" borderId="0"/>
    <xf numFmtId="168" fontId="1" fillId="19" borderId="0" applyNumberFormat="0" applyBorder="0" applyAlignment="0" applyProtection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0" borderId="0"/>
    <xf numFmtId="168" fontId="1" fillId="19" borderId="0" applyNumberFormat="0" applyBorder="0" applyAlignment="0" applyProtection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1" fillId="19" borderId="0" applyNumberFormat="0" applyBorder="0" applyAlignment="0" applyProtection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0" borderId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0" borderId="0"/>
    <xf numFmtId="168" fontId="110" fillId="19" borderId="0" applyNumberFormat="0" applyBorder="0" applyAlignment="0" applyProtection="0"/>
    <xf numFmtId="168" fontId="110" fillId="19" borderId="0" applyNumberFormat="0" applyBorder="0" applyAlignment="0" applyProtection="0"/>
    <xf numFmtId="168" fontId="110" fillId="23" borderId="0" applyNumberFormat="0" applyBorder="0" applyAlignment="0" applyProtection="0"/>
    <xf numFmtId="168" fontId="42" fillId="47" borderId="0" applyNumberFormat="0" applyBorder="0" applyAlignment="0" applyProtection="0"/>
    <xf numFmtId="168" fontId="42" fillId="47" borderId="0" applyNumberFormat="0" applyBorder="0" applyAlignment="0" applyProtection="0"/>
    <xf numFmtId="168" fontId="42" fillId="47" borderId="0" applyNumberFormat="0" applyBorder="0" applyAlignment="0" applyProtection="0"/>
    <xf numFmtId="168" fontId="42" fillId="0" borderId="0"/>
    <xf numFmtId="168" fontId="42" fillId="47" borderId="0" applyNumberFormat="0" applyBorder="0" applyAlignment="0" applyProtection="0"/>
    <xf numFmtId="168" fontId="42" fillId="47" borderId="0" applyNumberFormat="0" applyBorder="0" applyAlignment="0" applyProtection="0"/>
    <xf numFmtId="168" fontId="42" fillId="0" borderId="0"/>
    <xf numFmtId="168" fontId="42" fillId="47" borderId="0" applyNumberFormat="0" applyBorder="0" applyAlignment="0" applyProtection="0"/>
    <xf numFmtId="168" fontId="42" fillId="47" borderId="0" applyNumberFormat="0" applyBorder="0" applyAlignment="0" applyProtection="0"/>
    <xf numFmtId="168" fontId="42" fillId="0" borderId="0"/>
    <xf numFmtId="168" fontId="42" fillId="47" borderId="0" applyNumberFormat="0" applyBorder="0" applyAlignment="0" applyProtection="0"/>
    <xf numFmtId="168" fontId="42" fillId="47" borderId="0" applyNumberFormat="0" applyBorder="0" applyAlignment="0" applyProtection="0"/>
    <xf numFmtId="168" fontId="42" fillId="47" borderId="0" applyNumberFormat="0" applyBorder="0" applyAlignment="0" applyProtection="0"/>
    <xf numFmtId="168" fontId="42" fillId="47" borderId="0" applyNumberFormat="0" applyBorder="0" applyAlignment="0" applyProtection="0"/>
    <xf numFmtId="168" fontId="42" fillId="0" borderId="0"/>
    <xf numFmtId="168" fontId="42" fillId="47" borderId="0" applyNumberFormat="0" applyBorder="0" applyAlignment="0" applyProtection="0"/>
    <xf numFmtId="168" fontId="42" fillId="47" borderId="0" applyNumberFormat="0" applyBorder="0" applyAlignment="0" applyProtection="0"/>
    <xf numFmtId="168" fontId="42" fillId="47" borderId="0" applyNumberFormat="0" applyBorder="0" applyAlignment="0" applyProtection="0"/>
    <xf numFmtId="168" fontId="42" fillId="0" borderId="0"/>
    <xf numFmtId="168" fontId="42" fillId="47" borderId="0" applyNumberFormat="0" applyBorder="0" applyAlignment="0" applyProtection="0"/>
    <xf numFmtId="168" fontId="42" fillId="47" borderId="0" applyNumberFormat="0" applyBorder="0" applyAlignment="0" applyProtection="0"/>
    <xf numFmtId="168" fontId="42" fillId="0" borderId="0"/>
    <xf numFmtId="168" fontId="42" fillId="47" borderId="0" applyNumberFormat="0" applyBorder="0" applyAlignment="0" applyProtection="0"/>
    <xf numFmtId="168" fontId="42" fillId="47" borderId="0" applyNumberFormat="0" applyBorder="0" applyAlignment="0" applyProtection="0"/>
    <xf numFmtId="168" fontId="42" fillId="47" borderId="0" applyNumberFormat="0" applyBorder="0" applyAlignment="0" applyProtection="0"/>
    <xf numFmtId="168" fontId="42" fillId="47" borderId="0" applyNumberFormat="0" applyBorder="0" applyAlignment="0" applyProtection="0"/>
    <xf numFmtId="168" fontId="42" fillId="0" borderId="0"/>
    <xf numFmtId="168" fontId="1" fillId="23" borderId="0" applyNumberFormat="0" applyBorder="0" applyAlignment="0" applyProtection="0"/>
    <xf numFmtId="168" fontId="42" fillId="47" borderId="0" applyNumberFormat="0" applyBorder="0" applyAlignment="0" applyProtection="0"/>
    <xf numFmtId="168" fontId="42" fillId="47" borderId="0" applyNumberFormat="0" applyBorder="0" applyAlignment="0" applyProtection="0"/>
    <xf numFmtId="168" fontId="42" fillId="0" borderId="0"/>
    <xf numFmtId="168" fontId="1" fillId="23" borderId="0" applyNumberFormat="0" applyBorder="0" applyAlignment="0" applyProtection="0"/>
    <xf numFmtId="168" fontId="42" fillId="47" borderId="0" applyNumberFormat="0" applyBorder="0" applyAlignment="0" applyProtection="0"/>
    <xf numFmtId="168" fontId="42" fillId="47" borderId="0" applyNumberFormat="0" applyBorder="0" applyAlignment="0" applyProtection="0"/>
    <xf numFmtId="168" fontId="42" fillId="47" borderId="0" applyNumberFormat="0" applyBorder="0" applyAlignment="0" applyProtection="0"/>
    <xf numFmtId="168" fontId="42" fillId="47" borderId="0" applyNumberFormat="0" applyBorder="0" applyAlignment="0" applyProtection="0"/>
    <xf numFmtId="168" fontId="42" fillId="47" borderId="0" applyNumberFormat="0" applyBorder="0" applyAlignment="0" applyProtection="0"/>
    <xf numFmtId="168" fontId="42" fillId="47" borderId="0" applyNumberFormat="0" applyBorder="0" applyAlignment="0" applyProtection="0"/>
    <xf numFmtId="168" fontId="42" fillId="47" borderId="0" applyNumberFormat="0" applyBorder="0" applyAlignment="0" applyProtection="0"/>
    <xf numFmtId="168" fontId="1" fillId="23" borderId="0" applyNumberFormat="0" applyBorder="0" applyAlignment="0" applyProtection="0"/>
    <xf numFmtId="168" fontId="42" fillId="47" borderId="0" applyNumberFormat="0" applyBorder="0" applyAlignment="0" applyProtection="0"/>
    <xf numFmtId="168" fontId="42" fillId="47" borderId="0" applyNumberFormat="0" applyBorder="0" applyAlignment="0" applyProtection="0"/>
    <xf numFmtId="168" fontId="42" fillId="47" borderId="0" applyNumberFormat="0" applyBorder="0" applyAlignment="0" applyProtection="0"/>
    <xf numFmtId="168" fontId="42" fillId="47" borderId="0" applyNumberFormat="0" applyBorder="0" applyAlignment="0" applyProtection="0"/>
    <xf numFmtId="168" fontId="42" fillId="0" borderId="0"/>
    <xf numFmtId="168" fontId="42" fillId="47" borderId="0" applyNumberFormat="0" applyBorder="0" applyAlignment="0" applyProtection="0"/>
    <xf numFmtId="168" fontId="42" fillId="47" borderId="0" applyNumberFormat="0" applyBorder="0" applyAlignment="0" applyProtection="0"/>
    <xf numFmtId="168" fontId="42" fillId="0" borderId="0"/>
    <xf numFmtId="168" fontId="110" fillId="23" borderId="0" applyNumberFormat="0" applyBorder="0" applyAlignment="0" applyProtection="0"/>
    <xf numFmtId="168" fontId="110" fillId="23" borderId="0" applyNumberFormat="0" applyBorder="0" applyAlignment="0" applyProtection="0"/>
    <xf numFmtId="168" fontId="110" fillId="27" borderId="0" applyNumberFormat="0" applyBorder="0" applyAlignment="0" applyProtection="0"/>
    <xf numFmtId="168" fontId="42" fillId="42" borderId="0" applyNumberFormat="0" applyBorder="0" applyAlignment="0" applyProtection="0"/>
    <xf numFmtId="168" fontId="42" fillId="42" borderId="0" applyNumberFormat="0" applyBorder="0" applyAlignment="0" applyProtection="0"/>
    <xf numFmtId="168" fontId="42" fillId="42" borderId="0" applyNumberFormat="0" applyBorder="0" applyAlignment="0" applyProtection="0"/>
    <xf numFmtId="168" fontId="42" fillId="0" borderId="0"/>
    <xf numFmtId="168" fontId="42" fillId="42" borderId="0" applyNumberFormat="0" applyBorder="0" applyAlignment="0" applyProtection="0"/>
    <xf numFmtId="168" fontId="42" fillId="42" borderId="0" applyNumberFormat="0" applyBorder="0" applyAlignment="0" applyProtection="0"/>
    <xf numFmtId="168" fontId="42" fillId="0" borderId="0"/>
    <xf numFmtId="168" fontId="42" fillId="42" borderId="0" applyNumberFormat="0" applyBorder="0" applyAlignment="0" applyProtection="0"/>
    <xf numFmtId="168" fontId="42" fillId="42" borderId="0" applyNumberFormat="0" applyBorder="0" applyAlignment="0" applyProtection="0"/>
    <xf numFmtId="168" fontId="42" fillId="0" borderId="0"/>
    <xf numFmtId="168" fontId="42" fillId="42" borderId="0" applyNumberFormat="0" applyBorder="0" applyAlignment="0" applyProtection="0"/>
    <xf numFmtId="168" fontId="42" fillId="42" borderId="0" applyNumberFormat="0" applyBorder="0" applyAlignment="0" applyProtection="0"/>
    <xf numFmtId="168" fontId="42" fillId="42" borderId="0" applyNumberFormat="0" applyBorder="0" applyAlignment="0" applyProtection="0"/>
    <xf numFmtId="168" fontId="42" fillId="42" borderId="0" applyNumberFormat="0" applyBorder="0" applyAlignment="0" applyProtection="0"/>
    <xf numFmtId="168" fontId="42" fillId="0" borderId="0"/>
    <xf numFmtId="168" fontId="42" fillId="42" borderId="0" applyNumberFormat="0" applyBorder="0" applyAlignment="0" applyProtection="0"/>
    <xf numFmtId="168" fontId="42" fillId="42" borderId="0" applyNumberFormat="0" applyBorder="0" applyAlignment="0" applyProtection="0"/>
    <xf numFmtId="168" fontId="42" fillId="42" borderId="0" applyNumberFormat="0" applyBorder="0" applyAlignment="0" applyProtection="0"/>
    <xf numFmtId="168" fontId="42" fillId="0" borderId="0"/>
    <xf numFmtId="168" fontId="42" fillId="42" borderId="0" applyNumberFormat="0" applyBorder="0" applyAlignment="0" applyProtection="0"/>
    <xf numFmtId="168" fontId="42" fillId="42" borderId="0" applyNumberFormat="0" applyBorder="0" applyAlignment="0" applyProtection="0"/>
    <xf numFmtId="168" fontId="42" fillId="0" borderId="0"/>
    <xf numFmtId="168" fontId="42" fillId="42" borderId="0" applyNumberFormat="0" applyBorder="0" applyAlignment="0" applyProtection="0"/>
    <xf numFmtId="168" fontId="42" fillId="42" borderId="0" applyNumberFormat="0" applyBorder="0" applyAlignment="0" applyProtection="0"/>
    <xf numFmtId="168" fontId="42" fillId="42" borderId="0" applyNumberFormat="0" applyBorder="0" applyAlignment="0" applyProtection="0"/>
    <xf numFmtId="168" fontId="42" fillId="42" borderId="0" applyNumberFormat="0" applyBorder="0" applyAlignment="0" applyProtection="0"/>
    <xf numFmtId="168" fontId="42" fillId="0" borderId="0"/>
    <xf numFmtId="168" fontId="1" fillId="27" borderId="0" applyNumberFormat="0" applyBorder="0" applyAlignment="0" applyProtection="0"/>
    <xf numFmtId="168" fontId="42" fillId="42" borderId="0" applyNumberFormat="0" applyBorder="0" applyAlignment="0" applyProtection="0"/>
    <xf numFmtId="168" fontId="42" fillId="42" borderId="0" applyNumberFormat="0" applyBorder="0" applyAlignment="0" applyProtection="0"/>
    <xf numFmtId="168" fontId="42" fillId="0" borderId="0"/>
    <xf numFmtId="168" fontId="1" fillId="27" borderId="0" applyNumberFormat="0" applyBorder="0" applyAlignment="0" applyProtection="0"/>
    <xf numFmtId="168" fontId="42" fillId="42" borderId="0" applyNumberFormat="0" applyBorder="0" applyAlignment="0" applyProtection="0"/>
    <xf numFmtId="168" fontId="42" fillId="42" borderId="0" applyNumberFormat="0" applyBorder="0" applyAlignment="0" applyProtection="0"/>
    <xf numFmtId="168" fontId="42" fillId="42" borderId="0" applyNumberFormat="0" applyBorder="0" applyAlignment="0" applyProtection="0"/>
    <xf numFmtId="168" fontId="42" fillId="42" borderId="0" applyNumberFormat="0" applyBorder="0" applyAlignment="0" applyProtection="0"/>
    <xf numFmtId="168" fontId="42" fillId="42" borderId="0" applyNumberFormat="0" applyBorder="0" applyAlignment="0" applyProtection="0"/>
    <xf numFmtId="168" fontId="42" fillId="42" borderId="0" applyNumberFormat="0" applyBorder="0" applyAlignment="0" applyProtection="0"/>
    <xf numFmtId="168" fontId="42" fillId="42" borderId="0" applyNumberFormat="0" applyBorder="0" applyAlignment="0" applyProtection="0"/>
    <xf numFmtId="168" fontId="1" fillId="27" borderId="0" applyNumberFormat="0" applyBorder="0" applyAlignment="0" applyProtection="0"/>
    <xf numFmtId="168" fontId="42" fillId="42" borderId="0" applyNumberFormat="0" applyBorder="0" applyAlignment="0" applyProtection="0"/>
    <xf numFmtId="168" fontId="42" fillId="42" borderId="0" applyNumberFormat="0" applyBorder="0" applyAlignment="0" applyProtection="0"/>
    <xf numFmtId="168" fontId="42" fillId="42" borderId="0" applyNumberFormat="0" applyBorder="0" applyAlignment="0" applyProtection="0"/>
    <xf numFmtId="168" fontId="42" fillId="42" borderId="0" applyNumberFormat="0" applyBorder="0" applyAlignment="0" applyProtection="0"/>
    <xf numFmtId="168" fontId="42" fillId="0" borderId="0"/>
    <xf numFmtId="168" fontId="42" fillId="42" borderId="0" applyNumberFormat="0" applyBorder="0" applyAlignment="0" applyProtection="0"/>
    <xf numFmtId="168" fontId="42" fillId="42" borderId="0" applyNumberFormat="0" applyBorder="0" applyAlignment="0" applyProtection="0"/>
    <xf numFmtId="168" fontId="42" fillId="0" borderId="0"/>
    <xf numFmtId="168" fontId="110" fillId="27" borderId="0" applyNumberFormat="0" applyBorder="0" applyAlignment="0" applyProtection="0"/>
    <xf numFmtId="168" fontId="110" fillId="27" borderId="0" applyNumberFormat="0" applyBorder="0" applyAlignment="0" applyProtection="0"/>
    <xf numFmtId="168" fontId="111" fillId="35" borderId="0"/>
    <xf numFmtId="168" fontId="42" fillId="0" borderId="0"/>
    <xf numFmtId="168" fontId="112" fillId="0" borderId="0">
      <alignment wrapText="1"/>
    </xf>
    <xf numFmtId="168" fontId="3" fillId="0" borderId="11" applyFill="0"/>
    <xf numFmtId="168" fontId="3" fillId="0" borderId="11" applyFill="0"/>
    <xf numFmtId="168" fontId="3" fillId="0" borderId="11" applyFill="0"/>
    <xf numFmtId="168" fontId="42" fillId="0" borderId="0"/>
    <xf numFmtId="168" fontId="42" fillId="40" borderId="0" applyNumberFormat="0" applyBorder="0" applyAlignment="0" applyProtection="0"/>
    <xf numFmtId="168" fontId="42" fillId="43" borderId="0" applyNumberFormat="0" applyBorder="0" applyAlignment="0" applyProtection="0"/>
    <xf numFmtId="168" fontId="42" fillId="41" borderId="0" applyNumberFormat="0" applyBorder="0" applyAlignment="0" applyProtection="0"/>
    <xf numFmtId="168" fontId="42" fillId="40" borderId="0" applyNumberFormat="0" applyBorder="0" applyAlignment="0" applyProtection="0"/>
    <xf numFmtId="168" fontId="42" fillId="40" borderId="0" applyNumberFormat="0" applyBorder="0" applyAlignment="0" applyProtection="0"/>
    <xf numFmtId="168" fontId="42" fillId="42" borderId="0" applyNumberFormat="0" applyBorder="0" applyAlignment="0" applyProtection="0"/>
    <xf numFmtId="168" fontId="110" fillId="8" borderId="0" applyNumberFormat="0" applyBorder="0" applyAlignment="0" applyProtection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0" borderId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0" borderId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0" borderId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0" borderId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0" borderId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0" borderId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0" borderId="0"/>
    <xf numFmtId="168" fontId="1" fillId="8" borderId="0" applyNumberFormat="0" applyBorder="0" applyAlignment="0" applyProtection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0" borderId="0"/>
    <xf numFmtId="168" fontId="1" fillId="8" borderId="0" applyNumberFormat="0" applyBorder="0" applyAlignment="0" applyProtection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1" fillId="8" borderId="0" applyNumberFormat="0" applyBorder="0" applyAlignment="0" applyProtection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0" borderId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0" borderId="0"/>
    <xf numFmtId="168" fontId="110" fillId="8" borderId="0" applyNumberFormat="0" applyBorder="0" applyAlignment="0" applyProtection="0"/>
    <xf numFmtId="168" fontId="110" fillId="8" borderId="0" applyNumberFormat="0" applyBorder="0" applyAlignment="0" applyProtection="0"/>
    <xf numFmtId="168" fontId="110" fillId="12" borderId="0" applyNumberFormat="0" applyBorder="0" applyAlignment="0" applyProtection="0"/>
    <xf numFmtId="168" fontId="42" fillId="41" borderId="0" applyNumberFormat="0" applyBorder="0" applyAlignment="0" applyProtection="0"/>
    <xf numFmtId="168" fontId="42" fillId="41" borderId="0" applyNumberFormat="0" applyBorder="0" applyAlignment="0" applyProtection="0"/>
    <xf numFmtId="168" fontId="42" fillId="41" borderId="0" applyNumberFormat="0" applyBorder="0" applyAlignment="0" applyProtection="0"/>
    <xf numFmtId="168" fontId="42" fillId="0" borderId="0"/>
    <xf numFmtId="168" fontId="42" fillId="41" borderId="0" applyNumberFormat="0" applyBorder="0" applyAlignment="0" applyProtection="0"/>
    <xf numFmtId="168" fontId="42" fillId="41" borderId="0" applyNumberFormat="0" applyBorder="0" applyAlignment="0" applyProtection="0"/>
    <xf numFmtId="168" fontId="42" fillId="0" borderId="0"/>
    <xf numFmtId="168" fontId="42" fillId="41" borderId="0" applyNumberFormat="0" applyBorder="0" applyAlignment="0" applyProtection="0"/>
    <xf numFmtId="168" fontId="42" fillId="41" borderId="0" applyNumberFormat="0" applyBorder="0" applyAlignment="0" applyProtection="0"/>
    <xf numFmtId="168" fontId="42" fillId="0" borderId="0"/>
    <xf numFmtId="168" fontId="42" fillId="41" borderId="0" applyNumberFormat="0" applyBorder="0" applyAlignment="0" applyProtection="0"/>
    <xf numFmtId="168" fontId="42" fillId="41" borderId="0" applyNumberFormat="0" applyBorder="0" applyAlignment="0" applyProtection="0"/>
    <xf numFmtId="168" fontId="42" fillId="41" borderId="0" applyNumberFormat="0" applyBorder="0" applyAlignment="0" applyProtection="0"/>
    <xf numFmtId="168" fontId="42" fillId="41" borderId="0" applyNumberFormat="0" applyBorder="0" applyAlignment="0" applyProtection="0"/>
    <xf numFmtId="168" fontId="42" fillId="0" borderId="0"/>
    <xf numFmtId="168" fontId="42" fillId="41" borderId="0" applyNumberFormat="0" applyBorder="0" applyAlignment="0" applyProtection="0"/>
    <xf numFmtId="168" fontId="42" fillId="41" borderId="0" applyNumberFormat="0" applyBorder="0" applyAlignment="0" applyProtection="0"/>
    <xf numFmtId="168" fontId="42" fillId="41" borderId="0" applyNumberFormat="0" applyBorder="0" applyAlignment="0" applyProtection="0"/>
    <xf numFmtId="168" fontId="42" fillId="0" borderId="0"/>
    <xf numFmtId="168" fontId="42" fillId="41" borderId="0" applyNumberFormat="0" applyBorder="0" applyAlignment="0" applyProtection="0"/>
    <xf numFmtId="168" fontId="42" fillId="41" borderId="0" applyNumberFormat="0" applyBorder="0" applyAlignment="0" applyProtection="0"/>
    <xf numFmtId="168" fontId="42" fillId="0" borderId="0"/>
    <xf numFmtId="168" fontId="42" fillId="41" borderId="0" applyNumberFormat="0" applyBorder="0" applyAlignment="0" applyProtection="0"/>
    <xf numFmtId="168" fontId="42" fillId="41" borderId="0" applyNumberFormat="0" applyBorder="0" applyAlignment="0" applyProtection="0"/>
    <xf numFmtId="168" fontId="42" fillId="41" borderId="0" applyNumberFormat="0" applyBorder="0" applyAlignment="0" applyProtection="0"/>
    <xf numFmtId="168" fontId="42" fillId="41" borderId="0" applyNumberFormat="0" applyBorder="0" applyAlignment="0" applyProtection="0"/>
    <xf numFmtId="168" fontId="42" fillId="0" borderId="0"/>
    <xf numFmtId="168" fontId="1" fillId="12" borderId="0" applyNumberFormat="0" applyBorder="0" applyAlignment="0" applyProtection="0"/>
    <xf numFmtId="168" fontId="42" fillId="41" borderId="0" applyNumberFormat="0" applyBorder="0" applyAlignment="0" applyProtection="0"/>
    <xf numFmtId="168" fontId="42" fillId="41" borderId="0" applyNumberFormat="0" applyBorder="0" applyAlignment="0" applyProtection="0"/>
    <xf numFmtId="168" fontId="42" fillId="0" borderId="0"/>
    <xf numFmtId="168" fontId="42" fillId="41" borderId="0" applyNumberFormat="0" applyBorder="0" applyAlignment="0" applyProtection="0"/>
    <xf numFmtId="168" fontId="42" fillId="41" borderId="0" applyNumberFormat="0" applyBorder="0" applyAlignment="0" applyProtection="0"/>
    <xf numFmtId="168" fontId="42" fillId="0" borderId="0"/>
    <xf numFmtId="168" fontId="42" fillId="41" borderId="0" applyNumberFormat="0" applyBorder="0" applyAlignment="0" applyProtection="0"/>
    <xf numFmtId="168" fontId="42" fillId="41" borderId="0" applyNumberFormat="0" applyBorder="0" applyAlignment="0" applyProtection="0"/>
    <xf numFmtId="168" fontId="42" fillId="41" borderId="0" applyNumberFormat="0" applyBorder="0" applyAlignment="0" applyProtection="0"/>
    <xf numFmtId="168" fontId="42" fillId="41" borderId="0" applyNumberFormat="0" applyBorder="0" applyAlignment="0" applyProtection="0"/>
    <xf numFmtId="168" fontId="42" fillId="41" borderId="0" applyNumberFormat="0" applyBorder="0" applyAlignment="0" applyProtection="0"/>
    <xf numFmtId="168" fontId="1" fillId="12" borderId="0" applyNumberFormat="0" applyBorder="0" applyAlignment="0" applyProtection="0"/>
    <xf numFmtId="168" fontId="42" fillId="41" borderId="0" applyNumberFormat="0" applyBorder="0" applyAlignment="0" applyProtection="0"/>
    <xf numFmtId="168" fontId="1" fillId="12" borderId="0" applyNumberFormat="0" applyBorder="0" applyAlignment="0" applyProtection="0"/>
    <xf numFmtId="168" fontId="42" fillId="41" borderId="0" applyNumberFormat="0" applyBorder="0" applyAlignment="0" applyProtection="0"/>
    <xf numFmtId="168" fontId="1" fillId="12" borderId="0" applyNumberFormat="0" applyBorder="0" applyAlignment="0" applyProtection="0"/>
    <xf numFmtId="168" fontId="42" fillId="41" borderId="0" applyNumberFormat="0" applyBorder="0" applyAlignment="0" applyProtection="0"/>
    <xf numFmtId="168" fontId="42" fillId="41" borderId="0" applyNumberFormat="0" applyBorder="0" applyAlignment="0" applyProtection="0"/>
    <xf numFmtId="168" fontId="42" fillId="41" borderId="0" applyNumberFormat="0" applyBorder="0" applyAlignment="0" applyProtection="0"/>
    <xf numFmtId="168" fontId="42" fillId="41" borderId="0" applyNumberFormat="0" applyBorder="0" applyAlignment="0" applyProtection="0"/>
    <xf numFmtId="168" fontId="42" fillId="0" borderId="0"/>
    <xf numFmtId="168" fontId="110" fillId="12" borderId="0" applyNumberFormat="0" applyBorder="0" applyAlignment="0" applyProtection="0"/>
    <xf numFmtId="168" fontId="110" fillId="12" borderId="0" applyNumberFormat="0" applyBorder="0" applyAlignment="0" applyProtection="0"/>
    <xf numFmtId="168" fontId="110" fillId="16" borderId="0" applyNumberFormat="0" applyBorder="0" applyAlignment="0" applyProtection="0"/>
    <xf numFmtId="168" fontId="42" fillId="49" borderId="0" applyNumberFormat="0" applyBorder="0" applyAlignment="0" applyProtection="0"/>
    <xf numFmtId="168" fontId="42" fillId="49" borderId="0" applyNumberFormat="0" applyBorder="0" applyAlignment="0" applyProtection="0"/>
    <xf numFmtId="168" fontId="42" fillId="49" borderId="0" applyNumberFormat="0" applyBorder="0" applyAlignment="0" applyProtection="0"/>
    <xf numFmtId="168" fontId="42" fillId="0" borderId="0"/>
    <xf numFmtId="168" fontId="42" fillId="49" borderId="0" applyNumberFormat="0" applyBorder="0" applyAlignment="0" applyProtection="0"/>
    <xf numFmtId="168" fontId="42" fillId="49" borderId="0" applyNumberFormat="0" applyBorder="0" applyAlignment="0" applyProtection="0"/>
    <xf numFmtId="168" fontId="42" fillId="0" borderId="0"/>
    <xf numFmtId="168" fontId="42" fillId="49" borderId="0" applyNumberFormat="0" applyBorder="0" applyAlignment="0" applyProtection="0"/>
    <xf numFmtId="168" fontId="42" fillId="49" borderId="0" applyNumberFormat="0" applyBorder="0" applyAlignment="0" applyProtection="0"/>
    <xf numFmtId="168" fontId="42" fillId="0" borderId="0"/>
    <xf numFmtId="168" fontId="42" fillId="49" borderId="0" applyNumberFormat="0" applyBorder="0" applyAlignment="0" applyProtection="0"/>
    <xf numFmtId="168" fontId="42" fillId="49" borderId="0" applyNumberFormat="0" applyBorder="0" applyAlignment="0" applyProtection="0"/>
    <xf numFmtId="168" fontId="42" fillId="49" borderId="0" applyNumberFormat="0" applyBorder="0" applyAlignment="0" applyProtection="0"/>
    <xf numFmtId="168" fontId="42" fillId="49" borderId="0" applyNumberFormat="0" applyBorder="0" applyAlignment="0" applyProtection="0"/>
    <xf numFmtId="168" fontId="42" fillId="0" borderId="0"/>
    <xf numFmtId="168" fontId="42" fillId="49" borderId="0" applyNumberFormat="0" applyBorder="0" applyAlignment="0" applyProtection="0"/>
    <xf numFmtId="168" fontId="42" fillId="49" borderId="0" applyNumberFormat="0" applyBorder="0" applyAlignment="0" applyProtection="0"/>
    <xf numFmtId="168" fontId="42" fillId="49" borderId="0" applyNumberFormat="0" applyBorder="0" applyAlignment="0" applyProtection="0"/>
    <xf numFmtId="168" fontId="42" fillId="0" borderId="0"/>
    <xf numFmtId="168" fontId="42" fillId="49" borderId="0" applyNumberFormat="0" applyBorder="0" applyAlignment="0" applyProtection="0"/>
    <xf numFmtId="168" fontId="42" fillId="49" borderId="0" applyNumberFormat="0" applyBorder="0" applyAlignment="0" applyProtection="0"/>
    <xf numFmtId="168" fontId="42" fillId="0" borderId="0"/>
    <xf numFmtId="168" fontId="42" fillId="49" borderId="0" applyNumberFormat="0" applyBorder="0" applyAlignment="0" applyProtection="0"/>
    <xf numFmtId="168" fontId="42" fillId="49" borderId="0" applyNumberFormat="0" applyBorder="0" applyAlignment="0" applyProtection="0"/>
    <xf numFmtId="168" fontId="42" fillId="49" borderId="0" applyNumberFormat="0" applyBorder="0" applyAlignment="0" applyProtection="0"/>
    <xf numFmtId="168" fontId="42" fillId="49" borderId="0" applyNumberFormat="0" applyBorder="0" applyAlignment="0" applyProtection="0"/>
    <xf numFmtId="168" fontId="42" fillId="0" borderId="0"/>
    <xf numFmtId="168" fontId="1" fillId="16" borderId="0" applyNumberFormat="0" applyBorder="0" applyAlignment="0" applyProtection="0"/>
    <xf numFmtId="168" fontId="42" fillId="49" borderId="0" applyNumberFormat="0" applyBorder="0" applyAlignment="0" applyProtection="0"/>
    <xf numFmtId="168" fontId="42" fillId="49" borderId="0" applyNumberFormat="0" applyBorder="0" applyAlignment="0" applyProtection="0"/>
    <xf numFmtId="168" fontId="42" fillId="0" borderId="0"/>
    <xf numFmtId="168" fontId="1" fillId="16" borderId="0" applyNumberFormat="0" applyBorder="0" applyAlignment="0" applyProtection="0"/>
    <xf numFmtId="168" fontId="42" fillId="49" borderId="0" applyNumberFormat="0" applyBorder="0" applyAlignment="0" applyProtection="0"/>
    <xf numFmtId="168" fontId="42" fillId="49" borderId="0" applyNumberFormat="0" applyBorder="0" applyAlignment="0" applyProtection="0"/>
    <xf numFmtId="168" fontId="42" fillId="49" borderId="0" applyNumberFormat="0" applyBorder="0" applyAlignment="0" applyProtection="0"/>
    <xf numFmtId="168" fontId="42" fillId="49" borderId="0" applyNumberFormat="0" applyBorder="0" applyAlignment="0" applyProtection="0"/>
    <xf numFmtId="168" fontId="42" fillId="49" borderId="0" applyNumberFormat="0" applyBorder="0" applyAlignment="0" applyProtection="0"/>
    <xf numFmtId="168" fontId="42" fillId="49" borderId="0" applyNumberFormat="0" applyBorder="0" applyAlignment="0" applyProtection="0"/>
    <xf numFmtId="168" fontId="42" fillId="49" borderId="0" applyNumberFormat="0" applyBorder="0" applyAlignment="0" applyProtection="0"/>
    <xf numFmtId="168" fontId="1" fillId="16" borderId="0" applyNumberFormat="0" applyBorder="0" applyAlignment="0" applyProtection="0"/>
    <xf numFmtId="168" fontId="42" fillId="49" borderId="0" applyNumberFormat="0" applyBorder="0" applyAlignment="0" applyProtection="0"/>
    <xf numFmtId="168" fontId="42" fillId="49" borderId="0" applyNumberFormat="0" applyBorder="0" applyAlignment="0" applyProtection="0"/>
    <xf numFmtId="168" fontId="42" fillId="49" borderId="0" applyNumberFormat="0" applyBorder="0" applyAlignment="0" applyProtection="0"/>
    <xf numFmtId="168" fontId="42" fillId="49" borderId="0" applyNumberFormat="0" applyBorder="0" applyAlignment="0" applyProtection="0"/>
    <xf numFmtId="168" fontId="42" fillId="0" borderId="0"/>
    <xf numFmtId="168" fontId="42" fillId="49" borderId="0" applyNumberFormat="0" applyBorder="0" applyAlignment="0" applyProtection="0"/>
    <xf numFmtId="168" fontId="42" fillId="49" borderId="0" applyNumberFormat="0" applyBorder="0" applyAlignment="0" applyProtection="0"/>
    <xf numFmtId="168" fontId="42" fillId="0" borderId="0"/>
    <xf numFmtId="168" fontId="110" fillId="16" borderId="0" applyNumberFormat="0" applyBorder="0" applyAlignment="0" applyProtection="0"/>
    <xf numFmtId="168" fontId="110" fillId="16" borderId="0" applyNumberFormat="0" applyBorder="0" applyAlignment="0" applyProtection="0"/>
    <xf numFmtId="168" fontId="110" fillId="20" borderId="0" applyNumberFormat="0" applyBorder="0" applyAlignment="0" applyProtection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0" borderId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0" borderId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0" borderId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0" borderId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0" borderId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0" borderId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0" borderId="0"/>
    <xf numFmtId="168" fontId="1" fillId="20" borderId="0" applyNumberFormat="0" applyBorder="0" applyAlignment="0" applyProtection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0" borderId="0"/>
    <xf numFmtId="168" fontId="1" fillId="20" borderId="0" applyNumberFormat="0" applyBorder="0" applyAlignment="0" applyProtection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1" fillId="20" borderId="0" applyNumberFormat="0" applyBorder="0" applyAlignment="0" applyProtection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0" borderId="0"/>
    <xf numFmtId="168" fontId="42" fillId="46" borderId="0" applyNumberFormat="0" applyBorder="0" applyAlignment="0" applyProtection="0"/>
    <xf numFmtId="168" fontId="42" fillId="46" borderId="0" applyNumberFormat="0" applyBorder="0" applyAlignment="0" applyProtection="0"/>
    <xf numFmtId="168" fontId="42" fillId="0" borderId="0"/>
    <xf numFmtId="168" fontId="110" fillId="20" borderId="0" applyNumberFormat="0" applyBorder="0" applyAlignment="0" applyProtection="0"/>
    <xf numFmtId="168" fontId="110" fillId="20" borderId="0" applyNumberFormat="0" applyBorder="0" applyAlignment="0" applyProtection="0"/>
    <xf numFmtId="168" fontId="110" fillId="24" borderId="0" applyNumberFormat="0" applyBorder="0" applyAlignment="0" applyProtection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0" borderId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0" borderId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0" borderId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0" borderId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0" borderId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0" borderId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0" borderId="0"/>
    <xf numFmtId="168" fontId="1" fillId="24" borderId="0" applyNumberFormat="0" applyBorder="0" applyAlignment="0" applyProtection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0" borderId="0"/>
    <xf numFmtId="168" fontId="1" fillId="24" borderId="0" applyNumberFormat="0" applyBorder="0" applyAlignment="0" applyProtection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1" fillId="24" borderId="0" applyNumberFormat="0" applyBorder="0" applyAlignment="0" applyProtection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0" borderId="0"/>
    <xf numFmtId="168" fontId="42" fillId="48" borderId="0" applyNumberFormat="0" applyBorder="0" applyAlignment="0" applyProtection="0"/>
    <xf numFmtId="168" fontId="42" fillId="48" borderId="0" applyNumberFormat="0" applyBorder="0" applyAlignment="0" applyProtection="0"/>
    <xf numFmtId="168" fontId="42" fillId="0" borderId="0"/>
    <xf numFmtId="168" fontId="110" fillId="24" borderId="0" applyNumberFormat="0" applyBorder="0" applyAlignment="0" applyProtection="0"/>
    <xf numFmtId="168" fontId="110" fillId="24" borderId="0" applyNumberFormat="0" applyBorder="0" applyAlignment="0" applyProtection="0"/>
    <xf numFmtId="168" fontId="110" fillId="28" borderId="0" applyNumberFormat="0" applyBorder="0" applyAlignment="0" applyProtection="0"/>
    <xf numFmtId="168" fontId="42" fillId="50" borderId="0" applyNumberFormat="0" applyBorder="0" applyAlignment="0" applyProtection="0"/>
    <xf numFmtId="168" fontId="42" fillId="50" borderId="0" applyNumberFormat="0" applyBorder="0" applyAlignment="0" applyProtection="0"/>
    <xf numFmtId="168" fontId="42" fillId="50" borderId="0" applyNumberFormat="0" applyBorder="0" applyAlignment="0" applyProtection="0"/>
    <xf numFmtId="168" fontId="42" fillId="0" borderId="0"/>
    <xf numFmtId="168" fontId="42" fillId="50" borderId="0" applyNumberFormat="0" applyBorder="0" applyAlignment="0" applyProtection="0"/>
    <xf numFmtId="168" fontId="42" fillId="50" borderId="0" applyNumberFormat="0" applyBorder="0" applyAlignment="0" applyProtection="0"/>
    <xf numFmtId="168" fontId="42" fillId="0" borderId="0"/>
    <xf numFmtId="168" fontId="42" fillId="50" borderId="0" applyNumberFormat="0" applyBorder="0" applyAlignment="0" applyProtection="0"/>
    <xf numFmtId="168" fontId="42" fillId="50" borderId="0" applyNumberFormat="0" applyBorder="0" applyAlignment="0" applyProtection="0"/>
    <xf numFmtId="168" fontId="42" fillId="0" borderId="0"/>
    <xf numFmtId="168" fontId="42" fillId="50" borderId="0" applyNumberFormat="0" applyBorder="0" applyAlignment="0" applyProtection="0"/>
    <xf numFmtId="168" fontId="42" fillId="50" borderId="0" applyNumberFormat="0" applyBorder="0" applyAlignment="0" applyProtection="0"/>
    <xf numFmtId="168" fontId="42" fillId="50" borderId="0" applyNumberFormat="0" applyBorder="0" applyAlignment="0" applyProtection="0"/>
    <xf numFmtId="168" fontId="42" fillId="50" borderId="0" applyNumberFormat="0" applyBorder="0" applyAlignment="0" applyProtection="0"/>
    <xf numFmtId="168" fontId="42" fillId="0" borderId="0"/>
    <xf numFmtId="168" fontId="42" fillId="50" borderId="0" applyNumberFormat="0" applyBorder="0" applyAlignment="0" applyProtection="0"/>
    <xf numFmtId="168" fontId="42" fillId="50" borderId="0" applyNumberFormat="0" applyBorder="0" applyAlignment="0" applyProtection="0"/>
    <xf numFmtId="168" fontId="42" fillId="50" borderId="0" applyNumberFormat="0" applyBorder="0" applyAlignment="0" applyProtection="0"/>
    <xf numFmtId="168" fontId="42" fillId="0" borderId="0"/>
    <xf numFmtId="168" fontId="42" fillId="50" borderId="0" applyNumberFormat="0" applyBorder="0" applyAlignment="0" applyProtection="0"/>
    <xf numFmtId="168" fontId="42" fillId="50" borderId="0" applyNumberFormat="0" applyBorder="0" applyAlignment="0" applyProtection="0"/>
    <xf numFmtId="168" fontId="42" fillId="0" borderId="0"/>
    <xf numFmtId="168" fontId="42" fillId="50" borderId="0" applyNumberFormat="0" applyBorder="0" applyAlignment="0" applyProtection="0"/>
    <xf numFmtId="168" fontId="42" fillId="50" borderId="0" applyNumberFormat="0" applyBorder="0" applyAlignment="0" applyProtection="0"/>
    <xf numFmtId="168" fontId="42" fillId="50" borderId="0" applyNumberFormat="0" applyBorder="0" applyAlignment="0" applyProtection="0"/>
    <xf numFmtId="168" fontId="42" fillId="50" borderId="0" applyNumberFormat="0" applyBorder="0" applyAlignment="0" applyProtection="0"/>
    <xf numFmtId="168" fontId="42" fillId="0" borderId="0"/>
    <xf numFmtId="168" fontId="1" fillId="28" borderId="0" applyNumberFormat="0" applyBorder="0" applyAlignment="0" applyProtection="0"/>
    <xf numFmtId="168" fontId="42" fillId="50" borderId="0" applyNumberFormat="0" applyBorder="0" applyAlignment="0" applyProtection="0"/>
    <xf numFmtId="168" fontId="42" fillId="50" borderId="0" applyNumberFormat="0" applyBorder="0" applyAlignment="0" applyProtection="0"/>
    <xf numFmtId="168" fontId="42" fillId="0" borderId="0"/>
    <xf numFmtId="168" fontId="1" fillId="28" borderId="0" applyNumberFormat="0" applyBorder="0" applyAlignment="0" applyProtection="0"/>
    <xf numFmtId="168" fontId="42" fillId="50" borderId="0" applyNumberFormat="0" applyBorder="0" applyAlignment="0" applyProtection="0"/>
    <xf numFmtId="168" fontId="42" fillId="50" borderId="0" applyNumberFormat="0" applyBorder="0" applyAlignment="0" applyProtection="0"/>
    <xf numFmtId="168" fontId="42" fillId="50" borderId="0" applyNumberFormat="0" applyBorder="0" applyAlignment="0" applyProtection="0"/>
    <xf numFmtId="168" fontId="42" fillId="50" borderId="0" applyNumberFormat="0" applyBorder="0" applyAlignment="0" applyProtection="0"/>
    <xf numFmtId="168" fontId="42" fillId="50" borderId="0" applyNumberFormat="0" applyBorder="0" applyAlignment="0" applyProtection="0"/>
    <xf numFmtId="168" fontId="42" fillId="50" borderId="0" applyNumberFormat="0" applyBorder="0" applyAlignment="0" applyProtection="0"/>
    <xf numFmtId="168" fontId="42" fillId="50" borderId="0" applyNumberFormat="0" applyBorder="0" applyAlignment="0" applyProtection="0"/>
    <xf numFmtId="168" fontId="1" fillId="28" borderId="0" applyNumberFormat="0" applyBorder="0" applyAlignment="0" applyProtection="0"/>
    <xf numFmtId="168" fontId="42" fillId="50" borderId="0" applyNumberFormat="0" applyBorder="0" applyAlignment="0" applyProtection="0"/>
    <xf numFmtId="168" fontId="42" fillId="50" borderId="0" applyNumberFormat="0" applyBorder="0" applyAlignment="0" applyProtection="0"/>
    <xf numFmtId="168" fontId="42" fillId="50" borderId="0" applyNumberFormat="0" applyBorder="0" applyAlignment="0" applyProtection="0"/>
    <xf numFmtId="168" fontId="42" fillId="50" borderId="0" applyNumberFormat="0" applyBorder="0" applyAlignment="0" applyProtection="0"/>
    <xf numFmtId="168" fontId="42" fillId="0" borderId="0"/>
    <xf numFmtId="168" fontId="42" fillId="50" borderId="0" applyNumberFormat="0" applyBorder="0" applyAlignment="0" applyProtection="0"/>
    <xf numFmtId="168" fontId="42" fillId="50" borderId="0" applyNumberFormat="0" applyBorder="0" applyAlignment="0" applyProtection="0"/>
    <xf numFmtId="168" fontId="42" fillId="0" borderId="0"/>
    <xf numFmtId="168" fontId="110" fillId="28" borderId="0" applyNumberFormat="0" applyBorder="0" applyAlignment="0" applyProtection="0"/>
    <xf numFmtId="168" fontId="110" fillId="28" borderId="0" applyNumberFormat="0" applyBorder="0" applyAlignment="0" applyProtection="0"/>
    <xf numFmtId="168" fontId="3" fillId="0" borderId="11" applyFill="0"/>
    <xf numFmtId="168" fontId="3" fillId="0" borderId="11" applyFill="0"/>
    <xf numFmtId="168" fontId="113" fillId="0" borderId="0"/>
    <xf numFmtId="168" fontId="42" fillId="0" borderId="0"/>
    <xf numFmtId="168" fontId="114" fillId="40" borderId="0" applyNumberFormat="0" applyBorder="0" applyAlignment="0" applyProtection="0"/>
    <xf numFmtId="168" fontId="114" fillId="43" borderId="0" applyNumberFormat="0" applyBorder="0" applyAlignment="0" applyProtection="0"/>
    <xf numFmtId="168" fontId="114" fillId="41" borderId="0" applyNumberFormat="0" applyBorder="0" applyAlignment="0" applyProtection="0"/>
    <xf numFmtId="168" fontId="114" fillId="40" borderId="0" applyNumberFormat="0" applyBorder="0" applyAlignment="0" applyProtection="0"/>
    <xf numFmtId="168" fontId="114" fillId="51" borderId="0" applyNumberFormat="0" applyBorder="0" applyAlignment="0" applyProtection="0"/>
    <xf numFmtId="168" fontId="114" fillId="42" borderId="0" applyNumberFormat="0" applyBorder="0" applyAlignment="0" applyProtection="0"/>
    <xf numFmtId="168" fontId="115" fillId="9" borderId="0" applyNumberFormat="0" applyBorder="0" applyAlignment="0" applyProtection="0"/>
    <xf numFmtId="168" fontId="114" fillId="52" borderId="0" applyNumberFormat="0" applyBorder="0" applyAlignment="0" applyProtection="0"/>
    <xf numFmtId="168" fontId="114" fillId="52" borderId="0" applyNumberFormat="0" applyBorder="0" applyAlignment="0" applyProtection="0"/>
    <xf numFmtId="168" fontId="114" fillId="52" borderId="0" applyNumberFormat="0" applyBorder="0" applyAlignment="0" applyProtection="0"/>
    <xf numFmtId="168" fontId="42" fillId="0" borderId="0"/>
    <xf numFmtId="168" fontId="114" fillId="52" borderId="0" applyNumberFormat="0" applyBorder="0" applyAlignment="0" applyProtection="0"/>
    <xf numFmtId="168" fontId="114" fillId="52" borderId="0" applyNumberFormat="0" applyBorder="0" applyAlignment="0" applyProtection="0"/>
    <xf numFmtId="168" fontId="42" fillId="0" borderId="0"/>
    <xf numFmtId="168" fontId="114" fillId="52" borderId="0" applyNumberFormat="0" applyBorder="0" applyAlignment="0" applyProtection="0"/>
    <xf numFmtId="168" fontId="114" fillId="52" borderId="0" applyNumberFormat="0" applyBorder="0" applyAlignment="0" applyProtection="0"/>
    <xf numFmtId="168" fontId="42" fillId="0" borderId="0"/>
    <xf numFmtId="168" fontId="114" fillId="52" borderId="0" applyNumberFormat="0" applyBorder="0" applyAlignment="0" applyProtection="0"/>
    <xf numFmtId="168" fontId="114" fillId="52" borderId="0" applyNumberFormat="0" applyBorder="0" applyAlignment="0" applyProtection="0"/>
    <xf numFmtId="168" fontId="42" fillId="0" borderId="0"/>
    <xf numFmtId="168" fontId="114" fillId="52" borderId="0" applyNumberFormat="0" applyBorder="0" applyAlignment="0" applyProtection="0"/>
    <xf numFmtId="168" fontId="114" fillId="52" borderId="0" applyNumberFormat="0" applyBorder="0" applyAlignment="0" applyProtection="0"/>
    <xf numFmtId="168" fontId="114" fillId="52" borderId="0" applyNumberFormat="0" applyBorder="0" applyAlignment="0" applyProtection="0"/>
    <xf numFmtId="168" fontId="115" fillId="9" borderId="0" applyNumberFormat="0" applyBorder="0" applyAlignment="0" applyProtection="0"/>
    <xf numFmtId="168" fontId="115" fillId="9" borderId="0" applyNumberFormat="0" applyBorder="0" applyAlignment="0" applyProtection="0"/>
    <xf numFmtId="168" fontId="115" fillId="13" borderId="0" applyNumberFormat="0" applyBorder="0" applyAlignment="0" applyProtection="0"/>
    <xf numFmtId="168" fontId="114" fillId="41" borderId="0" applyNumberFormat="0" applyBorder="0" applyAlignment="0" applyProtection="0"/>
    <xf numFmtId="168" fontId="114" fillId="41" borderId="0" applyNumberFormat="0" applyBorder="0" applyAlignment="0" applyProtection="0"/>
    <xf numFmtId="168" fontId="114" fillId="41" borderId="0" applyNumberFormat="0" applyBorder="0" applyAlignment="0" applyProtection="0"/>
    <xf numFmtId="168" fontId="42" fillId="0" borderId="0"/>
    <xf numFmtId="168" fontId="114" fillId="41" borderId="0" applyNumberFormat="0" applyBorder="0" applyAlignment="0" applyProtection="0"/>
    <xf numFmtId="168" fontId="114" fillId="41" borderId="0" applyNumberFormat="0" applyBorder="0" applyAlignment="0" applyProtection="0"/>
    <xf numFmtId="168" fontId="42" fillId="0" borderId="0"/>
    <xf numFmtId="168" fontId="114" fillId="41" borderId="0" applyNumberFormat="0" applyBorder="0" applyAlignment="0" applyProtection="0"/>
    <xf numFmtId="168" fontId="114" fillId="41" borderId="0" applyNumberFormat="0" applyBorder="0" applyAlignment="0" applyProtection="0"/>
    <xf numFmtId="168" fontId="42" fillId="0" borderId="0"/>
    <xf numFmtId="168" fontId="114" fillId="41" borderId="0" applyNumberFormat="0" applyBorder="0" applyAlignment="0" applyProtection="0"/>
    <xf numFmtId="168" fontId="114" fillId="41" borderId="0" applyNumberFormat="0" applyBorder="0" applyAlignment="0" applyProtection="0"/>
    <xf numFmtId="168" fontId="42" fillId="0" borderId="0"/>
    <xf numFmtId="168" fontId="114" fillId="41" borderId="0" applyNumberFormat="0" applyBorder="0" applyAlignment="0" applyProtection="0"/>
    <xf numFmtId="168" fontId="114" fillId="41" borderId="0" applyNumberFormat="0" applyBorder="0" applyAlignment="0" applyProtection="0"/>
    <xf numFmtId="168" fontId="114" fillId="41" borderId="0" applyNumberFormat="0" applyBorder="0" applyAlignment="0" applyProtection="0"/>
    <xf numFmtId="168" fontId="115" fillId="13" borderId="0" applyNumberFormat="0" applyBorder="0" applyAlignment="0" applyProtection="0"/>
    <xf numFmtId="168" fontId="115" fillId="13" borderId="0" applyNumberFormat="0" applyBorder="0" applyAlignment="0" applyProtection="0"/>
    <xf numFmtId="168" fontId="115" fillId="17" borderId="0" applyNumberFormat="0" applyBorder="0" applyAlignment="0" applyProtection="0"/>
    <xf numFmtId="168" fontId="114" fillId="49" borderId="0" applyNumberFormat="0" applyBorder="0" applyAlignment="0" applyProtection="0"/>
    <xf numFmtId="168" fontId="114" fillId="49" borderId="0" applyNumberFormat="0" applyBorder="0" applyAlignment="0" applyProtection="0"/>
    <xf numFmtId="168" fontId="114" fillId="49" borderId="0" applyNumberFormat="0" applyBorder="0" applyAlignment="0" applyProtection="0"/>
    <xf numFmtId="168" fontId="42" fillId="0" borderId="0"/>
    <xf numFmtId="168" fontId="114" fillId="49" borderId="0" applyNumberFormat="0" applyBorder="0" applyAlignment="0" applyProtection="0"/>
    <xf numFmtId="168" fontId="114" fillId="49" borderId="0" applyNumberFormat="0" applyBorder="0" applyAlignment="0" applyProtection="0"/>
    <xf numFmtId="168" fontId="42" fillId="0" borderId="0"/>
    <xf numFmtId="168" fontId="114" fillId="49" borderId="0" applyNumberFormat="0" applyBorder="0" applyAlignment="0" applyProtection="0"/>
    <xf numFmtId="168" fontId="114" fillId="49" borderId="0" applyNumberFormat="0" applyBorder="0" applyAlignment="0" applyProtection="0"/>
    <xf numFmtId="168" fontId="42" fillId="0" borderId="0"/>
    <xf numFmtId="168" fontId="114" fillId="49" borderId="0" applyNumberFormat="0" applyBorder="0" applyAlignment="0" applyProtection="0"/>
    <xf numFmtId="168" fontId="114" fillId="49" borderId="0" applyNumberFormat="0" applyBorder="0" applyAlignment="0" applyProtection="0"/>
    <xf numFmtId="168" fontId="42" fillId="0" borderId="0"/>
    <xf numFmtId="168" fontId="114" fillId="49" borderId="0" applyNumberFormat="0" applyBorder="0" applyAlignment="0" applyProtection="0"/>
    <xf numFmtId="168" fontId="114" fillId="49" borderId="0" applyNumberFormat="0" applyBorder="0" applyAlignment="0" applyProtection="0"/>
    <xf numFmtId="168" fontId="114" fillId="49" borderId="0" applyNumberFormat="0" applyBorder="0" applyAlignment="0" applyProtection="0"/>
    <xf numFmtId="168" fontId="115" fillId="17" borderId="0" applyNumberFormat="0" applyBorder="0" applyAlignment="0" applyProtection="0"/>
    <xf numFmtId="168" fontId="115" fillId="17" borderId="0" applyNumberFormat="0" applyBorder="0" applyAlignment="0" applyProtection="0"/>
    <xf numFmtId="168" fontId="115" fillId="21" borderId="0" applyNumberFormat="0" applyBorder="0" applyAlignment="0" applyProtection="0"/>
    <xf numFmtId="168" fontId="114" fillId="53" borderId="0" applyNumberFormat="0" applyBorder="0" applyAlignment="0" applyProtection="0"/>
    <xf numFmtId="168" fontId="114" fillId="53" borderId="0" applyNumberFormat="0" applyBorder="0" applyAlignment="0" applyProtection="0"/>
    <xf numFmtId="168" fontId="114" fillId="53" borderId="0" applyNumberFormat="0" applyBorder="0" applyAlignment="0" applyProtection="0"/>
    <xf numFmtId="168" fontId="42" fillId="0" borderId="0"/>
    <xf numFmtId="168" fontId="114" fillId="53" borderId="0" applyNumberFormat="0" applyBorder="0" applyAlignment="0" applyProtection="0"/>
    <xf numFmtId="168" fontId="114" fillId="53" borderId="0" applyNumberFormat="0" applyBorder="0" applyAlignment="0" applyProtection="0"/>
    <xf numFmtId="168" fontId="42" fillId="0" borderId="0"/>
    <xf numFmtId="168" fontId="114" fillId="53" borderId="0" applyNumberFormat="0" applyBorder="0" applyAlignment="0" applyProtection="0"/>
    <xf numFmtId="168" fontId="114" fillId="53" borderId="0" applyNumberFormat="0" applyBorder="0" applyAlignment="0" applyProtection="0"/>
    <xf numFmtId="168" fontId="42" fillId="0" borderId="0"/>
    <xf numFmtId="168" fontId="114" fillId="53" borderId="0" applyNumberFormat="0" applyBorder="0" applyAlignment="0" applyProtection="0"/>
    <xf numFmtId="168" fontId="114" fillId="53" borderId="0" applyNumberFormat="0" applyBorder="0" applyAlignment="0" applyProtection="0"/>
    <xf numFmtId="168" fontId="42" fillId="0" borderId="0"/>
    <xf numFmtId="168" fontId="114" fillId="53" borderId="0" applyNumberFormat="0" applyBorder="0" applyAlignment="0" applyProtection="0"/>
    <xf numFmtId="168" fontId="114" fillId="53" borderId="0" applyNumberFormat="0" applyBorder="0" applyAlignment="0" applyProtection="0"/>
    <xf numFmtId="168" fontId="114" fillId="53" borderId="0" applyNumberFormat="0" applyBorder="0" applyAlignment="0" applyProtection="0"/>
    <xf numFmtId="168" fontId="115" fillId="21" borderId="0" applyNumberFormat="0" applyBorder="0" applyAlignment="0" applyProtection="0"/>
    <xf numFmtId="168" fontId="115" fillId="21" borderId="0" applyNumberFormat="0" applyBorder="0" applyAlignment="0" applyProtection="0"/>
    <xf numFmtId="168" fontId="115" fillId="25" borderId="0" applyNumberFormat="0" applyBorder="0" applyAlignment="0" applyProtection="0"/>
    <xf numFmtId="168" fontId="114" fillId="51" borderId="0" applyNumberFormat="0" applyBorder="0" applyAlignment="0" applyProtection="0"/>
    <xf numFmtId="168" fontId="114" fillId="51" borderId="0" applyNumberFormat="0" applyBorder="0" applyAlignment="0" applyProtection="0"/>
    <xf numFmtId="168" fontId="114" fillId="51" borderId="0" applyNumberFormat="0" applyBorder="0" applyAlignment="0" applyProtection="0"/>
    <xf numFmtId="168" fontId="42" fillId="0" borderId="0"/>
    <xf numFmtId="168" fontId="114" fillId="51" borderId="0" applyNumberFormat="0" applyBorder="0" applyAlignment="0" applyProtection="0"/>
    <xf numFmtId="168" fontId="114" fillId="51" borderId="0" applyNumberFormat="0" applyBorder="0" applyAlignment="0" applyProtection="0"/>
    <xf numFmtId="168" fontId="42" fillId="0" borderId="0"/>
    <xf numFmtId="168" fontId="114" fillId="51" borderId="0" applyNumberFormat="0" applyBorder="0" applyAlignment="0" applyProtection="0"/>
    <xf numFmtId="168" fontId="114" fillId="51" borderId="0" applyNumberFormat="0" applyBorder="0" applyAlignment="0" applyProtection="0"/>
    <xf numFmtId="168" fontId="42" fillId="0" borderId="0"/>
    <xf numFmtId="168" fontId="114" fillId="51" borderId="0" applyNumberFormat="0" applyBorder="0" applyAlignment="0" applyProtection="0"/>
    <xf numFmtId="168" fontId="114" fillId="51" borderId="0" applyNumberFormat="0" applyBorder="0" applyAlignment="0" applyProtection="0"/>
    <xf numFmtId="168" fontId="42" fillId="0" borderId="0"/>
    <xf numFmtId="168" fontId="114" fillId="51" borderId="0" applyNumberFormat="0" applyBorder="0" applyAlignment="0" applyProtection="0"/>
    <xf numFmtId="168" fontId="114" fillId="51" borderId="0" applyNumberFormat="0" applyBorder="0" applyAlignment="0" applyProtection="0"/>
    <xf numFmtId="168" fontId="114" fillId="51" borderId="0" applyNumberFormat="0" applyBorder="0" applyAlignment="0" applyProtection="0"/>
    <xf numFmtId="168" fontId="115" fillId="25" borderId="0" applyNumberFormat="0" applyBorder="0" applyAlignment="0" applyProtection="0"/>
    <xf numFmtId="168" fontId="115" fillId="25" borderId="0" applyNumberFormat="0" applyBorder="0" applyAlignment="0" applyProtection="0"/>
    <xf numFmtId="168" fontId="115" fillId="29" borderId="0" applyNumberFormat="0" applyBorder="0" applyAlignment="0" applyProtection="0"/>
    <xf numFmtId="168" fontId="114" fillId="54" borderId="0" applyNumberFormat="0" applyBorder="0" applyAlignment="0" applyProtection="0"/>
    <xf numFmtId="168" fontId="114" fillId="54" borderId="0" applyNumberFormat="0" applyBorder="0" applyAlignment="0" applyProtection="0"/>
    <xf numFmtId="168" fontId="114" fillId="54" borderId="0" applyNumberFormat="0" applyBorder="0" applyAlignment="0" applyProtection="0"/>
    <xf numFmtId="168" fontId="42" fillId="0" borderId="0"/>
    <xf numFmtId="168" fontId="114" fillId="54" borderId="0" applyNumberFormat="0" applyBorder="0" applyAlignment="0" applyProtection="0"/>
    <xf numFmtId="168" fontId="114" fillId="54" borderId="0" applyNumberFormat="0" applyBorder="0" applyAlignment="0" applyProtection="0"/>
    <xf numFmtId="168" fontId="42" fillId="0" borderId="0"/>
    <xf numFmtId="168" fontId="114" fillId="54" borderId="0" applyNumberFormat="0" applyBorder="0" applyAlignment="0" applyProtection="0"/>
    <xf numFmtId="168" fontId="114" fillId="54" borderId="0" applyNumberFormat="0" applyBorder="0" applyAlignment="0" applyProtection="0"/>
    <xf numFmtId="168" fontId="42" fillId="0" borderId="0"/>
    <xf numFmtId="168" fontId="114" fillId="54" borderId="0" applyNumberFormat="0" applyBorder="0" applyAlignment="0" applyProtection="0"/>
    <xf numFmtId="168" fontId="114" fillId="54" borderId="0" applyNumberFormat="0" applyBorder="0" applyAlignment="0" applyProtection="0"/>
    <xf numFmtId="168" fontId="42" fillId="0" borderId="0"/>
    <xf numFmtId="168" fontId="114" fillId="54" borderId="0" applyNumberFormat="0" applyBorder="0" applyAlignment="0" applyProtection="0"/>
    <xf numFmtId="168" fontId="114" fillId="54" borderId="0" applyNumberFormat="0" applyBorder="0" applyAlignment="0" applyProtection="0"/>
    <xf numFmtId="168" fontId="114" fillId="54" borderId="0" applyNumberFormat="0" applyBorder="0" applyAlignment="0" applyProtection="0"/>
    <xf numFmtId="168" fontId="115" fillId="29" borderId="0" applyNumberFormat="0" applyBorder="0" applyAlignment="0" applyProtection="0"/>
    <xf numFmtId="168" fontId="115" fillId="29" borderId="0" applyNumberFormat="0" applyBorder="0" applyAlignment="0" applyProtection="0"/>
    <xf numFmtId="168" fontId="49" fillId="0" borderId="0"/>
    <xf numFmtId="168" fontId="49" fillId="0" borderId="0"/>
    <xf numFmtId="168" fontId="51" fillId="0" borderId="0" applyNumberFormat="0" applyFill="0" applyBorder="0" applyAlignment="0" applyProtection="0"/>
    <xf numFmtId="239" fontId="3" fillId="0" borderId="0" applyFont="0" applyFill="0" applyBorder="0" applyAlignment="0" applyProtection="0"/>
    <xf numFmtId="230" fontId="52" fillId="0" borderId="0" applyFont="0" applyFill="0" applyBorder="0" applyAlignment="0" applyProtection="0"/>
    <xf numFmtId="168" fontId="116" fillId="0" borderId="25" applyBorder="0"/>
    <xf numFmtId="168" fontId="117" fillId="0" borderId="25" applyBorder="0"/>
    <xf numFmtId="168" fontId="116" fillId="0" borderId="25" applyBorder="0"/>
    <xf numFmtId="168" fontId="116" fillId="0" borderId="25" applyBorder="0"/>
    <xf numFmtId="168" fontId="117" fillId="0" borderId="25" applyBorder="0"/>
    <xf numFmtId="168" fontId="116" fillId="0" borderId="25" applyBorder="0"/>
    <xf numFmtId="168" fontId="116" fillId="0" borderId="25" applyBorder="0"/>
    <xf numFmtId="168" fontId="116" fillId="0" borderId="25" applyBorder="0"/>
    <xf numFmtId="168" fontId="116" fillId="0" borderId="25" applyBorder="0"/>
    <xf numFmtId="168" fontId="116" fillId="0" borderId="25" applyBorder="0"/>
    <xf numFmtId="168" fontId="116" fillId="0" borderId="25" applyBorder="0"/>
    <xf numFmtId="168" fontId="116" fillId="0" borderId="25" applyBorder="0"/>
    <xf numFmtId="168" fontId="42" fillId="55" borderId="0" applyNumberFormat="0" applyBorder="0" applyAlignment="0" applyProtection="0"/>
    <xf numFmtId="168" fontId="42" fillId="55" borderId="0" applyNumberFormat="0" applyBorder="0" applyAlignment="0" applyProtection="0"/>
    <xf numFmtId="168" fontId="42" fillId="56" borderId="0" applyNumberFormat="0" applyBorder="0" applyAlignment="0" applyProtection="0"/>
    <xf numFmtId="168" fontId="42" fillId="56" borderId="0" applyNumberFormat="0" applyBorder="0" applyAlignment="0" applyProtection="0"/>
    <xf numFmtId="168" fontId="42" fillId="55" borderId="0" applyNumberFormat="0" applyBorder="0" applyAlignment="0" applyProtection="0"/>
    <xf numFmtId="168" fontId="42" fillId="55" borderId="0" applyNumberFormat="0" applyBorder="0" applyAlignment="0" applyProtection="0"/>
    <xf numFmtId="168" fontId="42" fillId="57" borderId="0" applyNumberFormat="0" applyBorder="0" applyAlignment="0" applyProtection="0"/>
    <xf numFmtId="168" fontId="42" fillId="57" borderId="0" applyNumberFormat="0" applyBorder="0" applyAlignment="0" applyProtection="0"/>
    <xf numFmtId="168" fontId="114" fillId="56" borderId="0" applyNumberFormat="0" applyBorder="0" applyAlignment="0" applyProtection="0"/>
    <xf numFmtId="168" fontId="114" fillId="58" borderId="0" applyNumberFormat="0" applyBorder="0" applyAlignment="0" applyProtection="0"/>
    <xf numFmtId="168" fontId="114" fillId="59" borderId="0" applyNumberFormat="0" applyBorder="0" applyAlignment="0" applyProtection="0"/>
    <xf numFmtId="168" fontId="114" fillId="58" borderId="0" applyNumberFormat="0" applyBorder="0" applyAlignment="0" applyProtection="0"/>
    <xf numFmtId="168" fontId="118" fillId="6" borderId="0" applyNumberFormat="0" applyBorder="0" applyAlignment="0" applyProtection="0"/>
    <xf numFmtId="168" fontId="114" fillId="60" borderId="0" applyNumberFormat="0" applyBorder="0" applyAlignment="0" applyProtection="0"/>
    <xf numFmtId="168" fontId="114" fillId="61" borderId="0" applyNumberFormat="0" applyBorder="0" applyAlignment="0" applyProtection="0"/>
    <xf numFmtId="168" fontId="114" fillId="61" borderId="0" applyNumberFormat="0" applyBorder="0" applyAlignment="0" applyProtection="0"/>
    <xf numFmtId="168" fontId="114" fillId="61" borderId="0" applyNumberFormat="0" applyBorder="0" applyAlignment="0" applyProtection="0"/>
    <xf numFmtId="168" fontId="42" fillId="0" borderId="0"/>
    <xf numFmtId="168" fontId="114" fillId="61" borderId="0" applyNumberFormat="0" applyBorder="0" applyAlignment="0" applyProtection="0"/>
    <xf numFmtId="168" fontId="114" fillId="61" borderId="0" applyNumberFormat="0" applyBorder="0" applyAlignment="0" applyProtection="0"/>
    <xf numFmtId="168" fontId="42" fillId="0" borderId="0"/>
    <xf numFmtId="168" fontId="114" fillId="61" borderId="0" applyNumberFormat="0" applyBorder="0" applyAlignment="0" applyProtection="0"/>
    <xf numFmtId="168" fontId="114" fillId="61" borderId="0" applyNumberFormat="0" applyBorder="0" applyAlignment="0" applyProtection="0"/>
    <xf numFmtId="168" fontId="42" fillId="0" borderId="0"/>
    <xf numFmtId="168" fontId="114" fillId="61" borderId="0" applyNumberFormat="0" applyBorder="0" applyAlignment="0" applyProtection="0"/>
    <xf numFmtId="168" fontId="114" fillId="61" borderId="0" applyNumberFormat="0" applyBorder="0" applyAlignment="0" applyProtection="0"/>
    <xf numFmtId="168" fontId="42" fillId="0" borderId="0"/>
    <xf numFmtId="168" fontId="114" fillId="61" borderId="0" applyNumberFormat="0" applyBorder="0" applyAlignment="0" applyProtection="0"/>
    <xf numFmtId="168" fontId="114" fillId="61" borderId="0" applyNumberFormat="0" applyBorder="0" applyAlignment="0" applyProtection="0"/>
    <xf numFmtId="168" fontId="114" fillId="61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42" fillId="62" borderId="0" applyNumberFormat="0" applyBorder="0" applyAlignment="0" applyProtection="0"/>
    <xf numFmtId="168" fontId="42" fillId="62" borderId="0" applyNumberFormat="0" applyBorder="0" applyAlignment="0" applyProtection="0"/>
    <xf numFmtId="168" fontId="42" fillId="63" borderId="0" applyNumberFormat="0" applyBorder="0" applyAlignment="0" applyProtection="0"/>
    <xf numFmtId="168" fontId="42" fillId="63" borderId="0" applyNumberFormat="0" applyBorder="0" applyAlignment="0" applyProtection="0"/>
    <xf numFmtId="168" fontId="42" fillId="64" borderId="0" applyNumberFormat="0" applyBorder="0" applyAlignment="0" applyProtection="0"/>
    <xf numFmtId="168" fontId="42" fillId="64" borderId="0" applyNumberFormat="0" applyBorder="0" applyAlignment="0" applyProtection="0"/>
    <xf numFmtId="168" fontId="42" fillId="65" borderId="0" applyNumberFormat="0" applyBorder="0" applyAlignment="0" applyProtection="0"/>
    <xf numFmtId="168" fontId="42" fillId="65" borderId="0" applyNumberFormat="0" applyBorder="0" applyAlignment="0" applyProtection="0"/>
    <xf numFmtId="168" fontId="114" fillId="66" borderId="0" applyNumberFormat="0" applyBorder="0" applyAlignment="0" applyProtection="0"/>
    <xf numFmtId="168" fontId="114" fillId="65" borderId="0" applyNumberFormat="0" applyBorder="0" applyAlignment="0" applyProtection="0"/>
    <xf numFmtId="168" fontId="114" fillId="66" borderId="0" applyNumberFormat="0" applyBorder="0" applyAlignment="0" applyProtection="0"/>
    <xf numFmtId="168" fontId="114" fillId="65" borderId="0" applyNumberFormat="0" applyBorder="0" applyAlignment="0" applyProtection="0"/>
    <xf numFmtId="168" fontId="118" fillId="10" borderId="0" applyNumberFormat="0" applyBorder="0" applyAlignment="0" applyProtection="0"/>
    <xf numFmtId="168" fontId="114" fillId="67" borderId="0" applyNumberFormat="0" applyBorder="0" applyAlignment="0" applyProtection="0"/>
    <xf numFmtId="168" fontId="114" fillId="68" borderId="0" applyNumberFormat="0" applyBorder="0" applyAlignment="0" applyProtection="0"/>
    <xf numFmtId="168" fontId="114" fillId="68" borderId="0" applyNumberFormat="0" applyBorder="0" applyAlignment="0" applyProtection="0"/>
    <xf numFmtId="168" fontId="114" fillId="68" borderId="0" applyNumberFormat="0" applyBorder="0" applyAlignment="0" applyProtection="0"/>
    <xf numFmtId="168" fontId="42" fillId="0" borderId="0"/>
    <xf numFmtId="168" fontId="114" fillId="68" borderId="0" applyNumberFormat="0" applyBorder="0" applyAlignment="0" applyProtection="0"/>
    <xf numFmtId="168" fontId="114" fillId="68" borderId="0" applyNumberFormat="0" applyBorder="0" applyAlignment="0" applyProtection="0"/>
    <xf numFmtId="168" fontId="42" fillId="0" borderId="0"/>
    <xf numFmtId="168" fontId="114" fillId="68" borderId="0" applyNumberFormat="0" applyBorder="0" applyAlignment="0" applyProtection="0"/>
    <xf numFmtId="168" fontId="114" fillId="68" borderId="0" applyNumberFormat="0" applyBorder="0" applyAlignment="0" applyProtection="0"/>
    <xf numFmtId="168" fontId="42" fillId="0" borderId="0"/>
    <xf numFmtId="168" fontId="114" fillId="68" borderId="0" applyNumberFormat="0" applyBorder="0" applyAlignment="0" applyProtection="0"/>
    <xf numFmtId="168" fontId="114" fillId="68" borderId="0" applyNumberFormat="0" applyBorder="0" applyAlignment="0" applyProtection="0"/>
    <xf numFmtId="168" fontId="42" fillId="0" borderId="0"/>
    <xf numFmtId="168" fontId="114" fillId="68" borderId="0" applyNumberFormat="0" applyBorder="0" applyAlignment="0" applyProtection="0"/>
    <xf numFmtId="168" fontId="114" fillId="68" borderId="0" applyNumberFormat="0" applyBorder="0" applyAlignment="0" applyProtection="0"/>
    <xf numFmtId="168" fontId="114" fillId="68" borderId="0" applyNumberFormat="0" applyBorder="0" applyAlignment="0" applyProtection="0"/>
    <xf numFmtId="168" fontId="2" fillId="10" borderId="0" applyNumberFormat="0" applyBorder="0" applyAlignment="0" applyProtection="0"/>
    <xf numFmtId="168" fontId="2" fillId="10" borderId="0" applyNumberFormat="0" applyBorder="0" applyAlignment="0" applyProtection="0"/>
    <xf numFmtId="168" fontId="42" fillId="62" borderId="0" applyNumberFormat="0" applyBorder="0" applyAlignment="0" applyProtection="0"/>
    <xf numFmtId="168" fontId="42" fillId="62" borderId="0" applyNumberFormat="0" applyBorder="0" applyAlignment="0" applyProtection="0"/>
    <xf numFmtId="168" fontId="42" fillId="69" borderId="0" applyNumberFormat="0" applyBorder="0" applyAlignment="0" applyProtection="0"/>
    <xf numFmtId="168" fontId="42" fillId="69" borderId="0" applyNumberFormat="0" applyBorder="0" applyAlignment="0" applyProtection="0"/>
    <xf numFmtId="168" fontId="42" fillId="70" borderId="0" applyNumberFormat="0" applyBorder="0" applyAlignment="0" applyProtection="0"/>
    <xf numFmtId="168" fontId="42" fillId="70" borderId="0" applyNumberFormat="0" applyBorder="0" applyAlignment="0" applyProtection="0"/>
    <xf numFmtId="168" fontId="42" fillId="71" borderId="0" applyNumberFormat="0" applyBorder="0" applyAlignment="0" applyProtection="0"/>
    <xf numFmtId="168" fontId="42" fillId="71" borderId="0" applyNumberFormat="0" applyBorder="0" applyAlignment="0" applyProtection="0"/>
    <xf numFmtId="168" fontId="114" fillId="64" borderId="0" applyNumberFormat="0" applyBorder="0" applyAlignment="0" applyProtection="0"/>
    <xf numFmtId="168" fontId="114" fillId="72" borderId="0" applyNumberFormat="0" applyBorder="0" applyAlignment="0" applyProtection="0"/>
    <xf numFmtId="168" fontId="114" fillId="64" borderId="0" applyNumberFormat="0" applyBorder="0" applyAlignment="0" applyProtection="0"/>
    <xf numFmtId="168" fontId="114" fillId="72" borderId="0" applyNumberFormat="0" applyBorder="0" applyAlignment="0" applyProtection="0"/>
    <xf numFmtId="168" fontId="118" fillId="14" borderId="0" applyNumberFormat="0" applyBorder="0" applyAlignment="0" applyProtection="0"/>
    <xf numFmtId="168" fontId="114" fillId="66" borderId="0" applyNumberFormat="0" applyBorder="0" applyAlignment="0" applyProtection="0"/>
    <xf numFmtId="168" fontId="114" fillId="73" borderId="0" applyNumberFormat="0" applyBorder="0" applyAlignment="0" applyProtection="0"/>
    <xf numFmtId="168" fontId="114" fillId="73" borderId="0" applyNumberFormat="0" applyBorder="0" applyAlignment="0" applyProtection="0"/>
    <xf numFmtId="168" fontId="114" fillId="73" borderId="0" applyNumberFormat="0" applyBorder="0" applyAlignment="0" applyProtection="0"/>
    <xf numFmtId="168" fontId="42" fillId="0" borderId="0"/>
    <xf numFmtId="168" fontId="114" fillId="73" borderId="0" applyNumberFormat="0" applyBorder="0" applyAlignment="0" applyProtection="0"/>
    <xf numFmtId="168" fontId="114" fillId="73" borderId="0" applyNumberFormat="0" applyBorder="0" applyAlignment="0" applyProtection="0"/>
    <xf numFmtId="168" fontId="42" fillId="0" borderId="0"/>
    <xf numFmtId="168" fontId="114" fillId="73" borderId="0" applyNumberFormat="0" applyBorder="0" applyAlignment="0" applyProtection="0"/>
    <xf numFmtId="168" fontId="114" fillId="73" borderId="0" applyNumberFormat="0" applyBorder="0" applyAlignment="0" applyProtection="0"/>
    <xf numFmtId="168" fontId="42" fillId="0" borderId="0"/>
    <xf numFmtId="168" fontId="114" fillId="73" borderId="0" applyNumberFormat="0" applyBorder="0" applyAlignment="0" applyProtection="0"/>
    <xf numFmtId="168" fontId="114" fillId="73" borderId="0" applyNumberFormat="0" applyBorder="0" applyAlignment="0" applyProtection="0"/>
    <xf numFmtId="168" fontId="42" fillId="0" borderId="0"/>
    <xf numFmtId="168" fontId="114" fillId="73" borderId="0" applyNumberFormat="0" applyBorder="0" applyAlignment="0" applyProtection="0"/>
    <xf numFmtId="168" fontId="114" fillId="73" borderId="0" applyNumberFormat="0" applyBorder="0" applyAlignment="0" applyProtection="0"/>
    <xf numFmtId="168" fontId="114" fillId="73" borderId="0" applyNumberFormat="0" applyBorder="0" applyAlignment="0" applyProtection="0"/>
    <xf numFmtId="168" fontId="2" fillId="14" borderId="0" applyNumberFormat="0" applyBorder="0" applyAlignment="0" applyProtection="0"/>
    <xf numFmtId="168" fontId="2" fillId="14" borderId="0" applyNumberFormat="0" applyBorder="0" applyAlignment="0" applyProtection="0"/>
    <xf numFmtId="168" fontId="42" fillId="55" borderId="0" applyNumberFormat="0" applyBorder="0" applyAlignment="0" applyProtection="0"/>
    <xf numFmtId="168" fontId="42" fillId="55" borderId="0" applyNumberFormat="0" applyBorder="0" applyAlignment="0" applyProtection="0"/>
    <xf numFmtId="168" fontId="42" fillId="71" borderId="0" applyNumberFormat="0" applyBorder="0" applyAlignment="0" applyProtection="0"/>
    <xf numFmtId="168" fontId="42" fillId="71" borderId="0" applyNumberFormat="0" applyBorder="0" applyAlignment="0" applyProtection="0"/>
    <xf numFmtId="168" fontId="42" fillId="64" borderId="0" applyNumberFormat="0" applyBorder="0" applyAlignment="0" applyProtection="0"/>
    <xf numFmtId="168" fontId="42" fillId="64" borderId="0" applyNumberFormat="0" applyBorder="0" applyAlignment="0" applyProtection="0"/>
    <xf numFmtId="168" fontId="42" fillId="64" borderId="0" applyNumberFormat="0" applyBorder="0" applyAlignment="0" applyProtection="0"/>
    <xf numFmtId="168" fontId="42" fillId="64" borderId="0" applyNumberFormat="0" applyBorder="0" applyAlignment="0" applyProtection="0"/>
    <xf numFmtId="168" fontId="114" fillId="64" borderId="0" applyNumberFormat="0" applyBorder="0" applyAlignment="0" applyProtection="0"/>
    <xf numFmtId="168" fontId="114" fillId="71" borderId="0" applyNumberFormat="0" applyBorder="0" applyAlignment="0" applyProtection="0"/>
    <xf numFmtId="168" fontId="114" fillId="64" borderId="0" applyNumberFormat="0" applyBorder="0" applyAlignment="0" applyProtection="0"/>
    <xf numFmtId="168" fontId="114" fillId="71" borderId="0" applyNumberFormat="0" applyBorder="0" applyAlignment="0" applyProtection="0"/>
    <xf numFmtId="168" fontId="118" fillId="18" borderId="0" applyNumberFormat="0" applyBorder="0" applyAlignment="0" applyProtection="0"/>
    <xf numFmtId="168" fontId="114" fillId="74" borderId="0" applyNumberFormat="0" applyBorder="0" applyAlignment="0" applyProtection="0"/>
    <xf numFmtId="168" fontId="114" fillId="53" borderId="0" applyNumberFormat="0" applyBorder="0" applyAlignment="0" applyProtection="0"/>
    <xf numFmtId="168" fontId="114" fillId="53" borderId="0" applyNumberFormat="0" applyBorder="0" applyAlignment="0" applyProtection="0"/>
    <xf numFmtId="168" fontId="114" fillId="53" borderId="0" applyNumberFormat="0" applyBorder="0" applyAlignment="0" applyProtection="0"/>
    <xf numFmtId="168" fontId="42" fillId="0" borderId="0"/>
    <xf numFmtId="168" fontId="114" fillId="53" borderId="0" applyNumberFormat="0" applyBorder="0" applyAlignment="0" applyProtection="0"/>
    <xf numFmtId="168" fontId="114" fillId="53" borderId="0" applyNumberFormat="0" applyBorder="0" applyAlignment="0" applyProtection="0"/>
    <xf numFmtId="168" fontId="42" fillId="0" borderId="0"/>
    <xf numFmtId="168" fontId="114" fillId="53" borderId="0" applyNumberFormat="0" applyBorder="0" applyAlignment="0" applyProtection="0"/>
    <xf numFmtId="168" fontId="114" fillId="53" borderId="0" applyNumberFormat="0" applyBorder="0" applyAlignment="0" applyProtection="0"/>
    <xf numFmtId="168" fontId="42" fillId="0" borderId="0"/>
    <xf numFmtId="168" fontId="114" fillId="53" borderId="0" applyNumberFormat="0" applyBorder="0" applyAlignment="0" applyProtection="0"/>
    <xf numFmtId="168" fontId="114" fillId="53" borderId="0" applyNumberFormat="0" applyBorder="0" applyAlignment="0" applyProtection="0"/>
    <xf numFmtId="168" fontId="42" fillId="0" borderId="0"/>
    <xf numFmtId="168" fontId="114" fillId="53" borderId="0" applyNumberFormat="0" applyBorder="0" applyAlignment="0" applyProtection="0"/>
    <xf numFmtId="168" fontId="114" fillId="53" borderId="0" applyNumberFormat="0" applyBorder="0" applyAlignment="0" applyProtection="0"/>
    <xf numFmtId="168" fontId="114" fillId="53" borderId="0" applyNumberFormat="0" applyBorder="0" applyAlignment="0" applyProtection="0"/>
    <xf numFmtId="168" fontId="2" fillId="18" borderId="0" applyNumberFormat="0" applyBorder="0" applyAlignment="0" applyProtection="0"/>
    <xf numFmtId="168" fontId="2" fillId="18" borderId="0" applyNumberFormat="0" applyBorder="0" applyAlignment="0" applyProtection="0"/>
    <xf numFmtId="168" fontId="42" fillId="75" borderId="0" applyNumberFormat="0" applyBorder="0" applyAlignment="0" applyProtection="0"/>
    <xf numFmtId="168" fontId="42" fillId="75" borderId="0" applyNumberFormat="0" applyBorder="0" applyAlignment="0" applyProtection="0"/>
    <xf numFmtId="168" fontId="42" fillId="56" borderId="0" applyNumberFormat="0" applyBorder="0" applyAlignment="0" applyProtection="0"/>
    <xf numFmtId="168" fontId="42" fillId="56" borderId="0" applyNumberFormat="0" applyBorder="0" applyAlignment="0" applyProtection="0"/>
    <xf numFmtId="168" fontId="42" fillId="55" borderId="0" applyNumberFormat="0" applyBorder="0" applyAlignment="0" applyProtection="0"/>
    <xf numFmtId="168" fontId="42" fillId="55" borderId="0" applyNumberFormat="0" applyBorder="0" applyAlignment="0" applyProtection="0"/>
    <xf numFmtId="168" fontId="42" fillId="57" borderId="0" applyNumberFormat="0" applyBorder="0" applyAlignment="0" applyProtection="0"/>
    <xf numFmtId="168" fontId="114" fillId="56" borderId="0" applyNumberFormat="0" applyBorder="0" applyAlignment="0" applyProtection="0"/>
    <xf numFmtId="168" fontId="114" fillId="58" borderId="0" applyNumberFormat="0" applyBorder="0" applyAlignment="0" applyProtection="0"/>
    <xf numFmtId="168" fontId="114" fillId="57" borderId="0" applyNumberFormat="0" applyBorder="0" applyAlignment="0" applyProtection="0"/>
    <xf numFmtId="168" fontId="114" fillId="58" borderId="0" applyNumberFormat="0" applyBorder="0" applyAlignment="0" applyProtection="0"/>
    <xf numFmtId="168" fontId="118" fillId="22" borderId="0" applyNumberFormat="0" applyBorder="0" applyAlignment="0" applyProtection="0"/>
    <xf numFmtId="168" fontId="114" fillId="76" borderId="0" applyNumberFormat="0" applyBorder="0" applyAlignment="0" applyProtection="0"/>
    <xf numFmtId="168" fontId="114" fillId="51" borderId="0" applyNumberFormat="0" applyBorder="0" applyAlignment="0" applyProtection="0"/>
    <xf numFmtId="168" fontId="114" fillId="51" borderId="0" applyNumberFormat="0" applyBorder="0" applyAlignment="0" applyProtection="0"/>
    <xf numFmtId="168" fontId="114" fillId="51" borderId="0" applyNumberFormat="0" applyBorder="0" applyAlignment="0" applyProtection="0"/>
    <xf numFmtId="168" fontId="42" fillId="0" borderId="0"/>
    <xf numFmtId="168" fontId="114" fillId="51" borderId="0" applyNumberFormat="0" applyBorder="0" applyAlignment="0" applyProtection="0"/>
    <xf numFmtId="168" fontId="114" fillId="51" borderId="0" applyNumberFormat="0" applyBorder="0" applyAlignment="0" applyProtection="0"/>
    <xf numFmtId="168" fontId="42" fillId="0" borderId="0"/>
    <xf numFmtId="168" fontId="114" fillId="51" borderId="0" applyNumberFormat="0" applyBorder="0" applyAlignment="0" applyProtection="0"/>
    <xf numFmtId="168" fontId="114" fillId="51" borderId="0" applyNumberFormat="0" applyBorder="0" applyAlignment="0" applyProtection="0"/>
    <xf numFmtId="168" fontId="42" fillId="0" borderId="0"/>
    <xf numFmtId="168" fontId="114" fillId="51" borderId="0" applyNumberFormat="0" applyBorder="0" applyAlignment="0" applyProtection="0"/>
    <xf numFmtId="168" fontId="114" fillId="51" borderId="0" applyNumberFormat="0" applyBorder="0" applyAlignment="0" applyProtection="0"/>
    <xf numFmtId="168" fontId="42" fillId="0" borderId="0"/>
    <xf numFmtId="168" fontId="114" fillId="51" borderId="0" applyNumberFormat="0" applyBorder="0" applyAlignment="0" applyProtection="0"/>
    <xf numFmtId="168" fontId="114" fillId="51" borderId="0" applyNumberFormat="0" applyBorder="0" applyAlignment="0" applyProtection="0"/>
    <xf numFmtId="168" fontId="114" fillId="51" borderId="0" applyNumberFormat="0" applyBorder="0" applyAlignment="0" applyProtection="0"/>
    <xf numFmtId="168" fontId="2" fillId="22" borderId="0" applyNumberFormat="0" applyBorder="0" applyAlignment="0" applyProtection="0"/>
    <xf numFmtId="168" fontId="2" fillId="22" borderId="0" applyNumberFormat="0" applyBorder="0" applyAlignment="0" applyProtection="0"/>
    <xf numFmtId="168" fontId="42" fillId="62" borderId="0" applyNumberFormat="0" applyBorder="0" applyAlignment="0" applyProtection="0"/>
    <xf numFmtId="168" fontId="42" fillId="62" borderId="0" applyNumberFormat="0" applyBorder="0" applyAlignment="0" applyProtection="0"/>
    <xf numFmtId="168" fontId="42" fillId="0" borderId="0"/>
    <xf numFmtId="168" fontId="42" fillId="77" borderId="0" applyNumberFormat="0" applyBorder="0" applyAlignment="0" applyProtection="0"/>
    <xf numFmtId="168" fontId="42" fillId="77" borderId="0" applyNumberFormat="0" applyBorder="0" applyAlignment="0" applyProtection="0"/>
    <xf numFmtId="168" fontId="42" fillId="65" borderId="0" applyNumberFormat="0" applyBorder="0" applyAlignment="0" applyProtection="0"/>
    <xf numFmtId="168" fontId="42" fillId="65" borderId="0" applyNumberFormat="0" applyBorder="0" applyAlignment="0" applyProtection="0"/>
    <xf numFmtId="168" fontId="114" fillId="77" borderId="0" applyNumberFormat="0" applyBorder="0" applyAlignment="0" applyProtection="0"/>
    <xf numFmtId="168" fontId="114" fillId="78" borderId="0" applyNumberFormat="0" applyBorder="0" applyAlignment="0" applyProtection="0"/>
    <xf numFmtId="168" fontId="114" fillId="77" borderId="0" applyNumberFormat="0" applyBorder="0" applyAlignment="0" applyProtection="0"/>
    <xf numFmtId="168" fontId="114" fillId="78" borderId="0" applyNumberFormat="0" applyBorder="0" applyAlignment="0" applyProtection="0"/>
    <xf numFmtId="168" fontId="118" fillId="26" borderId="0" applyNumberFormat="0" applyBorder="0" applyAlignment="0" applyProtection="0"/>
    <xf numFmtId="168" fontId="114" fillId="79" borderId="0" applyNumberFormat="0" applyBorder="0" applyAlignment="0" applyProtection="0"/>
    <xf numFmtId="168" fontId="114" fillId="80" borderId="0" applyNumberFormat="0" applyBorder="0" applyAlignment="0" applyProtection="0"/>
    <xf numFmtId="168" fontId="114" fillId="80" borderId="0" applyNumberFormat="0" applyBorder="0" applyAlignment="0" applyProtection="0"/>
    <xf numFmtId="168" fontId="114" fillId="80" borderId="0" applyNumberFormat="0" applyBorder="0" applyAlignment="0" applyProtection="0"/>
    <xf numFmtId="168" fontId="42" fillId="0" borderId="0"/>
    <xf numFmtId="168" fontId="114" fillId="80" borderId="0" applyNumberFormat="0" applyBorder="0" applyAlignment="0" applyProtection="0"/>
    <xf numFmtId="168" fontId="114" fillId="80" borderId="0" applyNumberFormat="0" applyBorder="0" applyAlignment="0" applyProtection="0"/>
    <xf numFmtId="168" fontId="42" fillId="0" borderId="0"/>
    <xf numFmtId="168" fontId="114" fillId="80" borderId="0" applyNumberFormat="0" applyBorder="0" applyAlignment="0" applyProtection="0"/>
    <xf numFmtId="168" fontId="114" fillId="80" borderId="0" applyNumberFormat="0" applyBorder="0" applyAlignment="0" applyProtection="0"/>
    <xf numFmtId="168" fontId="42" fillId="0" borderId="0"/>
    <xf numFmtId="168" fontId="114" fillId="80" borderId="0" applyNumberFormat="0" applyBorder="0" applyAlignment="0" applyProtection="0"/>
    <xf numFmtId="168" fontId="114" fillId="80" borderId="0" applyNumberFormat="0" applyBorder="0" applyAlignment="0" applyProtection="0"/>
    <xf numFmtId="168" fontId="42" fillId="0" borderId="0"/>
    <xf numFmtId="168" fontId="114" fillId="80" borderId="0" applyNumberFormat="0" applyBorder="0" applyAlignment="0" applyProtection="0"/>
    <xf numFmtId="168" fontId="114" fillId="80" borderId="0" applyNumberFormat="0" applyBorder="0" applyAlignment="0" applyProtection="0"/>
    <xf numFmtId="168" fontId="114" fillId="80" borderId="0" applyNumberFormat="0" applyBorder="0" applyAlignment="0" applyProtection="0"/>
    <xf numFmtId="168" fontId="2" fillId="26" borderId="0" applyNumberFormat="0" applyBorder="0" applyAlignment="0" applyProtection="0"/>
    <xf numFmtId="168" fontId="2" fillId="26" borderId="0" applyNumberFormat="0" applyBorder="0" applyAlignment="0" applyProtection="0"/>
    <xf numFmtId="41" fontId="5" fillId="0" borderId="0"/>
    <xf numFmtId="259" fontId="19" fillId="0" borderId="0" applyFont="0" applyFill="0" applyBorder="0" applyAlignment="0">
      <alignment vertical="center"/>
    </xf>
    <xf numFmtId="15" fontId="119" fillId="0" borderId="0">
      <alignment horizontal="center"/>
    </xf>
    <xf numFmtId="246" fontId="120" fillId="81" borderId="0" applyNumberFormat="0" applyFont="0" applyBorder="0" applyAlignment="0">
      <alignment horizontal="right"/>
    </xf>
    <xf numFmtId="260" fontId="121" fillId="81" borderId="7" applyFont="0">
      <alignment horizontal="right"/>
    </xf>
    <xf numFmtId="260" fontId="121" fillId="81" borderId="7" applyFont="0">
      <alignment horizontal="right"/>
    </xf>
    <xf numFmtId="260" fontId="121" fillId="81" borderId="7" applyFont="0">
      <alignment horizontal="right"/>
    </xf>
    <xf numFmtId="168" fontId="42" fillId="0" borderId="0"/>
    <xf numFmtId="168" fontId="42" fillId="0" borderId="0"/>
    <xf numFmtId="168" fontId="35" fillId="0" borderId="0" applyNumberFormat="0" applyFill="0" applyBorder="0" applyAlignment="0" applyProtection="0"/>
    <xf numFmtId="39" fontId="50" fillId="0" borderId="0" applyFont="0" applyFill="0" applyBorder="0" applyAlignment="0" applyProtection="0"/>
    <xf numFmtId="168" fontId="49" fillId="0" borderId="0"/>
    <xf numFmtId="168" fontId="122" fillId="0" borderId="0" applyFont="0" applyFill="0" applyBorder="0" applyAlignment="0" applyProtection="0"/>
    <xf numFmtId="38" fontId="50" fillId="0" borderId="0" applyFont="0" applyFill="0" applyBorder="0" applyAlignment="0" applyProtection="0"/>
    <xf numFmtId="168" fontId="49" fillId="0" borderId="0"/>
    <xf numFmtId="261" fontId="122" fillId="0" borderId="0" applyFont="0" applyFill="0" applyBorder="0" applyAlignment="0" applyProtection="0"/>
    <xf numFmtId="262" fontId="3" fillId="0" borderId="0"/>
    <xf numFmtId="262" fontId="75" fillId="0" borderId="0"/>
    <xf numFmtId="262" fontId="3" fillId="0" borderId="0"/>
    <xf numFmtId="168" fontId="42" fillId="0" borderId="0"/>
    <xf numFmtId="262" fontId="3" fillId="0" borderId="0"/>
    <xf numFmtId="262" fontId="3" fillId="0" borderId="0"/>
    <xf numFmtId="168" fontId="3" fillId="0" borderId="0"/>
    <xf numFmtId="263" fontId="3" fillId="0" borderId="0"/>
    <xf numFmtId="264" fontId="59" fillId="0" borderId="24" applyNumberFormat="0" applyFont="0" applyFill="0" applyBorder="0" applyProtection="0">
      <alignment horizontal="right" vertical="center" readingOrder="1"/>
    </xf>
    <xf numFmtId="264" fontId="59" fillId="0" borderId="24" applyNumberFormat="0" applyFont="0" applyFill="0" applyBorder="0" applyProtection="0">
      <alignment horizontal="right" vertical="center" readingOrder="1"/>
    </xf>
    <xf numFmtId="264" fontId="59" fillId="0" borderId="24" applyNumberFormat="0" applyFont="0" applyFill="0" applyBorder="0" applyProtection="0">
      <alignment horizontal="right" vertical="center" readingOrder="1"/>
    </xf>
    <xf numFmtId="264" fontId="59" fillId="0" borderId="24" applyNumberFormat="0" applyFont="0" applyFill="0" applyBorder="0" applyProtection="0">
      <alignment horizontal="right" vertical="center" readingOrder="1"/>
    </xf>
    <xf numFmtId="168" fontId="42" fillId="0" borderId="0"/>
    <xf numFmtId="168" fontId="42" fillId="0" borderId="0"/>
    <xf numFmtId="3" fontId="123" fillId="39" borderId="26" applyBorder="0" applyAlignment="0">
      <alignment horizontal="center" vertical="center" wrapText="1"/>
    </xf>
    <xf numFmtId="168" fontId="3" fillId="0" borderId="0"/>
    <xf numFmtId="168" fontId="124" fillId="0" borderId="0">
      <alignment horizontal="center" wrapText="1"/>
      <protection locked="0"/>
    </xf>
    <xf numFmtId="168" fontId="124" fillId="0" borderId="0">
      <alignment horizontal="center" wrapText="1"/>
      <protection locked="0"/>
    </xf>
    <xf numFmtId="168" fontId="124" fillId="0" borderId="0">
      <alignment horizontal="center" wrapText="1"/>
      <protection locked="0"/>
    </xf>
    <xf numFmtId="168" fontId="42" fillId="0" borderId="0"/>
    <xf numFmtId="168" fontId="3" fillId="0" borderId="0" applyNumberFormat="0" applyFill="0" applyBorder="0" applyAlignment="0" applyProtection="0"/>
    <xf numFmtId="168" fontId="94" fillId="0" borderId="0" applyNumberFormat="0" applyFill="0" applyBorder="0" applyAlignment="0" applyProtection="0"/>
    <xf numFmtId="168" fontId="125" fillId="0" borderId="0">
      <alignment horizontal="left" vertical="top" wrapText="1"/>
    </xf>
    <xf numFmtId="9" fontId="126" fillId="82" borderId="0" applyNumberFormat="0">
      <alignment horizontal="right"/>
    </xf>
    <xf numFmtId="168" fontId="127" fillId="0" borderId="27" applyNumberFormat="0" applyFill="0" applyAlignment="0" applyProtection="0"/>
    <xf numFmtId="9" fontId="126" fillId="82" borderId="0" applyNumberFormat="0">
      <alignment horizontal="right"/>
    </xf>
    <xf numFmtId="168" fontId="128" fillId="83" borderId="0" applyNumberFormat="0" applyFill="0" applyBorder="0" applyAlignment="0"/>
    <xf numFmtId="183" fontId="50" fillId="0" borderId="0" applyFont="0" applyFill="0" applyBorder="0" applyAlignment="0" applyProtection="0"/>
    <xf numFmtId="168" fontId="3" fillId="0" borderId="0" applyFont="0" applyFill="0" applyBorder="0" applyAlignment="0" applyProtection="0"/>
    <xf numFmtId="265" fontId="122" fillId="0" borderId="0" applyFont="0" applyFill="0" applyBorder="0" applyAlignment="0" applyProtection="0"/>
    <xf numFmtId="184" fontId="50" fillId="0" borderId="0" applyFont="0" applyFill="0" applyBorder="0" applyAlignment="0" applyProtection="0"/>
    <xf numFmtId="168" fontId="3" fillId="0" borderId="0" applyFont="0" applyFill="0" applyBorder="0" applyAlignment="0" applyProtection="0"/>
    <xf numFmtId="266" fontId="122" fillId="0" borderId="0" applyFont="0" applyFill="0" applyBorder="0" applyAlignment="0" applyProtection="0"/>
    <xf numFmtId="168" fontId="3" fillId="0" borderId="0"/>
    <xf numFmtId="168" fontId="129" fillId="0" borderId="9">
      <alignment horizontal="right"/>
    </xf>
    <xf numFmtId="168" fontId="129" fillId="0" borderId="9">
      <alignment horizontal="right"/>
    </xf>
    <xf numFmtId="168" fontId="42" fillId="0" borderId="0"/>
    <xf numFmtId="168" fontId="130" fillId="0" borderId="0" applyNumberFormat="0" applyFill="0" applyBorder="0" applyAlignment="0" applyProtection="0"/>
    <xf numFmtId="168" fontId="65" fillId="84" borderId="0"/>
    <xf numFmtId="168" fontId="65" fillId="84" borderId="0"/>
    <xf numFmtId="168" fontId="65" fillId="84" borderId="0"/>
    <xf numFmtId="168" fontId="42" fillId="84" borderId="0"/>
    <xf numFmtId="168" fontId="65" fillId="84" borderId="0"/>
    <xf numFmtId="168" fontId="65" fillId="84" borderId="0"/>
    <xf numFmtId="168" fontId="3" fillId="85" borderId="0"/>
    <xf numFmtId="267" fontId="131" fillId="0" borderId="0" applyNumberFormat="0" applyFill="0" applyBorder="0" applyAlignment="0" applyProtection="0"/>
    <xf numFmtId="2" fontId="132" fillId="86" borderId="0">
      <alignment vertical="center"/>
    </xf>
    <xf numFmtId="2" fontId="132" fillId="86" borderId="0">
      <alignment vertical="center"/>
    </xf>
    <xf numFmtId="2" fontId="133" fillId="86" borderId="0">
      <alignment vertical="center"/>
    </xf>
    <xf numFmtId="2" fontId="134" fillId="86" borderId="0">
      <alignment vertical="center"/>
    </xf>
    <xf numFmtId="2" fontId="134" fillId="86" borderId="0">
      <alignment vertical="center"/>
    </xf>
    <xf numFmtId="168" fontId="42" fillId="0" borderId="0"/>
    <xf numFmtId="168" fontId="42" fillId="0" borderId="0"/>
    <xf numFmtId="168" fontId="49" fillId="0" borderId="0"/>
    <xf numFmtId="168" fontId="42" fillId="0" borderId="0"/>
    <xf numFmtId="168" fontId="3" fillId="34" borderId="0"/>
    <xf numFmtId="168" fontId="3" fillId="0" borderId="0"/>
    <xf numFmtId="168" fontId="135" fillId="2" borderId="0" applyNumberFormat="0" applyBorder="0" applyAlignment="0" applyProtection="0"/>
    <xf numFmtId="168" fontId="136" fillId="65" borderId="0" applyNumberFormat="0" applyBorder="0" applyAlignment="0" applyProtection="0"/>
    <xf numFmtId="168" fontId="137" fillId="44" borderId="0" applyNumberFormat="0" applyBorder="0" applyAlignment="0" applyProtection="0"/>
    <xf numFmtId="168" fontId="137" fillId="44" borderId="0" applyNumberFormat="0" applyBorder="0" applyAlignment="0" applyProtection="0"/>
    <xf numFmtId="168" fontId="137" fillId="44" borderId="0" applyNumberFormat="0" applyBorder="0" applyAlignment="0" applyProtection="0"/>
    <xf numFmtId="168" fontId="42" fillId="0" borderId="0"/>
    <xf numFmtId="168" fontId="137" fillId="44" borderId="0" applyNumberFormat="0" applyBorder="0" applyAlignment="0" applyProtection="0"/>
    <xf numFmtId="168" fontId="137" fillId="44" borderId="0" applyNumberFormat="0" applyBorder="0" applyAlignment="0" applyProtection="0"/>
    <xf numFmtId="168" fontId="42" fillId="0" borderId="0"/>
    <xf numFmtId="168" fontId="137" fillId="44" borderId="0" applyNumberFormat="0" applyBorder="0" applyAlignment="0" applyProtection="0"/>
    <xf numFmtId="168" fontId="137" fillId="44" borderId="0" applyNumberFormat="0" applyBorder="0" applyAlignment="0" applyProtection="0"/>
    <xf numFmtId="168" fontId="42" fillId="0" borderId="0"/>
    <xf numFmtId="168" fontId="137" fillId="44" borderId="0" applyNumberFormat="0" applyBorder="0" applyAlignment="0" applyProtection="0"/>
    <xf numFmtId="168" fontId="137" fillId="44" borderId="0" applyNumberFormat="0" applyBorder="0" applyAlignment="0" applyProtection="0"/>
    <xf numFmtId="168" fontId="42" fillId="0" borderId="0"/>
    <xf numFmtId="168" fontId="137" fillId="44" borderId="0" applyNumberFormat="0" applyBorder="0" applyAlignment="0" applyProtection="0"/>
    <xf numFmtId="168" fontId="137" fillId="44" borderId="0" applyNumberFormat="0" applyBorder="0" applyAlignment="0" applyProtection="0"/>
    <xf numFmtId="168" fontId="137" fillId="44" borderId="0" applyNumberFormat="0" applyBorder="0" applyAlignment="0" applyProtection="0"/>
    <xf numFmtId="168" fontId="135" fillId="2" borderId="0" applyNumberFormat="0" applyBorder="0" applyAlignment="0" applyProtection="0"/>
    <xf numFmtId="168" fontId="135" fillId="2" borderId="0" applyNumberFormat="0" applyBorder="0" applyAlignment="0" applyProtection="0"/>
    <xf numFmtId="168" fontId="61" fillId="36" borderId="28" applyNumberFormat="0" applyAlignment="0" applyProtection="0"/>
    <xf numFmtId="168" fontId="26" fillId="0" borderId="0" applyFont="0" applyFill="0" applyBorder="0" applyAlignment="0" applyProtection="0">
      <alignment vertical="top"/>
    </xf>
    <xf numFmtId="268" fontId="138" fillId="87" borderId="29" applyFont="0" applyFill="0" applyBorder="0" applyAlignment="0" applyProtection="0">
      <alignment horizontal="center"/>
    </xf>
    <xf numFmtId="269" fontId="138" fillId="36" borderId="0" applyNumberFormat="0" applyBorder="0">
      <alignment horizontal="center" vertical="center"/>
    </xf>
    <xf numFmtId="168" fontId="139" fillId="0" borderId="0" applyNumberFormat="0" applyFill="0" applyBorder="0" applyAlignment="0" applyProtection="0">
      <alignment vertical="top"/>
      <protection locked="0"/>
    </xf>
    <xf numFmtId="168" fontId="140" fillId="36" borderId="5">
      <alignment horizontal="center" vertical="center"/>
      <protection hidden="1"/>
    </xf>
    <xf numFmtId="168" fontId="140" fillId="36" borderId="5">
      <alignment horizontal="center" vertical="center"/>
      <protection hidden="1"/>
    </xf>
    <xf numFmtId="168" fontId="140" fillId="36" borderId="5">
      <alignment horizontal="center" vertical="center"/>
      <protection hidden="1"/>
    </xf>
    <xf numFmtId="3" fontId="141" fillId="0" borderId="0"/>
    <xf numFmtId="168" fontId="142" fillId="0" borderId="0" applyNumberFormat="0" applyFill="0" applyBorder="0" applyAlignment="0" applyProtection="0"/>
    <xf numFmtId="168" fontId="143" fillId="88" borderId="0" applyNumberFormat="0" applyFill="0" applyBorder="0" applyAlignment="0" applyProtection="0">
      <protection locked="0"/>
    </xf>
    <xf numFmtId="168" fontId="144" fillId="89" borderId="0" applyNumberFormat="0" applyBorder="0" applyAlignment="0" applyProtection="0"/>
    <xf numFmtId="168" fontId="145" fillId="89" borderId="0" applyNumberFormat="0" applyBorder="0" applyAlignment="0" applyProtection="0"/>
    <xf numFmtId="168" fontId="42" fillId="0" borderId="0"/>
    <xf numFmtId="189" fontId="3" fillId="0" borderId="0" applyNumberFormat="0" applyFont="0" applyAlignment="0" applyProtection="0"/>
    <xf numFmtId="168" fontId="146" fillId="0" borderId="0" applyNumberFormat="0" applyFill="0" applyBorder="0" applyAlignment="0" applyProtection="0"/>
    <xf numFmtId="168" fontId="147" fillId="0" borderId="0" applyNumberFormat="0" applyFill="0" applyBorder="0" applyAlignment="0" applyProtection="0"/>
    <xf numFmtId="168" fontId="148" fillId="0" borderId="0" applyNumberFormat="0" applyFill="0" applyBorder="0" applyAlignment="0" applyProtection="0"/>
    <xf numFmtId="168" fontId="149" fillId="0" borderId="0" applyNumberFormat="0" applyFill="0" applyBorder="0" applyAlignment="0" applyProtection="0"/>
    <xf numFmtId="168" fontId="138" fillId="90" borderId="0">
      <alignment horizontal="left"/>
    </xf>
    <xf numFmtId="168" fontId="61" fillId="36" borderId="30">
      <alignment horizontal="center" vertical="center"/>
    </xf>
    <xf numFmtId="2" fontId="150" fillId="88" borderId="31" applyProtection="0">
      <alignment horizontal="left"/>
      <protection locked="0"/>
    </xf>
    <xf numFmtId="168" fontId="61" fillId="36" borderId="32">
      <alignment horizontal="center"/>
    </xf>
    <xf numFmtId="168" fontId="151" fillId="0" borderId="0" applyProtection="0">
      <alignment horizontal="center"/>
    </xf>
    <xf numFmtId="168" fontId="42" fillId="0" borderId="0"/>
    <xf numFmtId="168" fontId="152" fillId="0" borderId="0" applyNumberFormat="0" applyFill="0" applyBorder="0" applyAlignment="0" applyProtection="0"/>
    <xf numFmtId="168" fontId="152" fillId="0" borderId="0" applyNumberFormat="0" applyFill="0" applyBorder="0" applyAlignment="0" applyProtection="0"/>
    <xf numFmtId="168" fontId="153" fillId="0" borderId="0" applyNumberFormat="0" applyFill="0" applyBorder="0" applyAlignment="0" applyProtection="0"/>
    <xf numFmtId="168" fontId="152" fillId="0" borderId="0" applyNumberFormat="0" applyFill="0" applyBorder="0" applyAlignment="0" applyProtection="0"/>
    <xf numFmtId="168" fontId="42" fillId="0" borderId="0"/>
    <xf numFmtId="168" fontId="152" fillId="0" borderId="0" applyNumberFormat="0" applyFill="0" applyBorder="0" applyAlignment="0" applyProtection="0"/>
    <xf numFmtId="168" fontId="152" fillId="0" borderId="0" applyNumberFormat="0" applyFill="0" applyBorder="0" applyAlignment="0" applyProtection="0"/>
    <xf numFmtId="168" fontId="153" fillId="0" borderId="0" applyNumberFormat="0" applyFill="0" applyBorder="0" applyAlignment="0" applyProtection="0"/>
    <xf numFmtId="168" fontId="153" fillId="0" borderId="0" applyNumberFormat="0" applyFill="0" applyBorder="0" applyAlignment="0" applyProtection="0"/>
    <xf numFmtId="168" fontId="152" fillId="0" borderId="0" applyNumberFormat="0" applyFill="0" applyBorder="0" applyAlignment="0" applyProtection="0"/>
    <xf numFmtId="168" fontId="42" fillId="0" borderId="0"/>
    <xf numFmtId="168" fontId="154" fillId="0" borderId="0" applyNumberFormat="0" applyFill="0" applyBorder="0" applyAlignment="0" applyProtection="0"/>
    <xf numFmtId="168" fontId="7" fillId="0" borderId="11" applyNumberFormat="0" applyBorder="0">
      <alignment horizontal="center"/>
    </xf>
    <xf numFmtId="168" fontId="7" fillId="0" borderId="11" applyNumberFormat="0" applyBorder="0">
      <alignment horizontal="center"/>
    </xf>
    <xf numFmtId="168" fontId="42" fillId="0" borderId="0"/>
    <xf numFmtId="168" fontId="42" fillId="0" borderId="0"/>
    <xf numFmtId="168" fontId="7" fillId="0" borderId="0" applyNumberFormat="0" applyFill="0" applyBorder="0" applyAlignment="0" applyProtection="0"/>
    <xf numFmtId="168" fontId="155" fillId="0" borderId="0" applyNumberFormat="0" applyFill="0" applyBorder="0" applyAlignment="0" applyProtection="0"/>
    <xf numFmtId="168" fontId="154" fillId="0" borderId="25" applyNumberFormat="0" applyFill="0" applyAlignment="0" applyProtection="0"/>
    <xf numFmtId="168" fontId="156" fillId="0" borderId="0" applyNumberFormat="0" applyFill="0" applyBorder="0" applyAlignment="0" applyProtection="0">
      <alignment vertical="center"/>
    </xf>
    <xf numFmtId="168" fontId="157" fillId="88" borderId="31" applyNumberFormat="0" applyFill="0" applyBorder="0" applyAlignment="0" applyProtection="0">
      <protection locked="0"/>
    </xf>
    <xf numFmtId="270" fontId="19" fillId="0" borderId="28" applyNumberFormat="0" applyFont="0" applyFill="0" applyAlignment="0">
      <alignment vertical="center"/>
    </xf>
    <xf numFmtId="168" fontId="158" fillId="0" borderId="33" applyAlignment="0" applyProtection="0"/>
    <xf numFmtId="168" fontId="158" fillId="0" borderId="33" applyAlignment="0" applyProtection="0"/>
    <xf numFmtId="168" fontId="158" fillId="0" borderId="33" applyAlignment="0" applyProtection="0"/>
    <xf numFmtId="168" fontId="158" fillId="0" borderId="33" applyAlignment="0" applyProtection="0"/>
    <xf numFmtId="168" fontId="158" fillId="0" borderId="33" applyAlignment="0" applyProtection="0"/>
    <xf numFmtId="168" fontId="158" fillId="0" borderId="33" applyAlignment="0" applyProtection="0"/>
    <xf numFmtId="168" fontId="158" fillId="0" borderId="33" applyAlignment="0" applyProtection="0"/>
    <xf numFmtId="168" fontId="158" fillId="0" borderId="33" applyAlignment="0" applyProtection="0"/>
    <xf numFmtId="168" fontId="158" fillId="0" borderId="33" applyAlignment="0" applyProtection="0"/>
    <xf numFmtId="168" fontId="158" fillId="0" borderId="33" applyAlignment="0" applyProtection="0"/>
    <xf numFmtId="168" fontId="42" fillId="0" borderId="0"/>
    <xf numFmtId="168" fontId="158" fillId="0" borderId="33" applyAlignment="0" applyProtection="0"/>
    <xf numFmtId="168" fontId="159" fillId="0" borderId="33" applyAlignment="0" applyProtection="0"/>
    <xf numFmtId="168" fontId="158" fillId="0" borderId="33" applyAlignment="0" applyProtection="0"/>
    <xf numFmtId="168" fontId="158" fillId="0" borderId="33" applyAlignment="0" applyProtection="0"/>
    <xf numFmtId="168" fontId="158" fillId="0" borderId="33" applyAlignment="0" applyProtection="0"/>
    <xf numFmtId="168" fontId="158" fillId="0" borderId="33" applyAlignment="0" applyProtection="0"/>
    <xf numFmtId="168" fontId="158" fillId="0" borderId="33" applyAlignment="0" applyProtection="0"/>
    <xf numFmtId="168" fontId="158" fillId="0" borderId="33" applyAlignment="0" applyProtection="0"/>
    <xf numFmtId="168" fontId="158" fillId="0" borderId="33" applyAlignment="0" applyProtection="0"/>
    <xf numFmtId="168" fontId="158" fillId="0" borderId="33" applyAlignment="0" applyProtection="0"/>
    <xf numFmtId="168" fontId="158" fillId="0" borderId="33" applyAlignment="0" applyProtection="0"/>
    <xf numFmtId="168" fontId="42" fillId="0" borderId="0"/>
    <xf numFmtId="168" fontId="158" fillId="0" borderId="33" applyAlignment="0" applyProtection="0"/>
    <xf numFmtId="168" fontId="158" fillId="0" borderId="33" applyAlignment="0" applyProtection="0"/>
    <xf numFmtId="168" fontId="124" fillId="0" borderId="17" applyNumberFormat="0" applyFont="0" applyFill="0" applyAlignment="0" applyProtection="0"/>
    <xf numFmtId="168" fontId="124" fillId="0" borderId="17" applyNumberFormat="0" applyFont="0" applyFill="0" applyAlignment="0" applyProtection="0"/>
    <xf numFmtId="168" fontId="124" fillId="0" borderId="17" applyNumberFormat="0" applyFont="0" applyFill="0" applyAlignment="0" applyProtection="0"/>
    <xf numFmtId="168" fontId="124" fillId="0" borderId="34" applyNumberFormat="0" applyFont="0" applyFill="0" applyAlignment="0" applyProtection="0"/>
    <xf numFmtId="168" fontId="124" fillId="0" borderId="35" applyNumberFormat="0" applyFont="0" applyFill="0" applyAlignment="0" applyProtection="0"/>
    <xf numFmtId="168" fontId="124" fillId="0" borderId="35" applyNumberFormat="0" applyFont="0" applyFill="0" applyAlignment="0" applyProtection="0"/>
    <xf numFmtId="168" fontId="156" fillId="0" borderId="36">
      <alignment horizontal="right"/>
    </xf>
    <xf numFmtId="168" fontId="158" fillId="0" borderId="33" applyAlignment="0" applyProtection="0"/>
    <xf numFmtId="271" fontId="160" fillId="0" borderId="0" applyFont="0" applyFill="0" applyBorder="0" applyAlignment="0" applyProtection="0"/>
    <xf numFmtId="168" fontId="161" fillId="0" borderId="0"/>
    <xf numFmtId="272" fontId="22" fillId="0" borderId="0" applyFont="0" applyFill="0" applyBorder="0" applyAlignment="0" applyProtection="0"/>
    <xf numFmtId="168" fontId="98" fillId="0" borderId="0"/>
    <xf numFmtId="168" fontId="49" fillId="0" borderId="0"/>
    <xf numFmtId="168" fontId="98" fillId="0" borderId="0"/>
    <xf numFmtId="168" fontId="42" fillId="0" borderId="0"/>
    <xf numFmtId="168" fontId="42" fillId="0" borderId="0"/>
    <xf numFmtId="0" fontId="162" fillId="0" borderId="0"/>
    <xf numFmtId="168" fontId="163" fillId="0" borderId="0"/>
    <xf numFmtId="168" fontId="164" fillId="0" borderId="0"/>
    <xf numFmtId="3" fontId="3" fillId="0" borderId="0"/>
    <xf numFmtId="2" fontId="35" fillId="91" borderId="0" applyNumberFormat="0" applyFont="0" applyBorder="0" applyAlignment="0" applyProtection="0"/>
    <xf numFmtId="273" fontId="59" fillId="0" borderId="0" applyFill="0" applyBorder="0" applyAlignment="0"/>
    <xf numFmtId="274" fontId="13" fillId="0" borderId="0" applyFill="0" applyBorder="0" applyAlignment="0"/>
    <xf numFmtId="275" fontId="165" fillId="0" borderId="0" applyFill="0" applyBorder="0" applyAlignment="0"/>
    <xf numFmtId="276" fontId="3" fillId="0" borderId="0" applyFill="0" applyBorder="0" applyAlignment="0"/>
    <xf numFmtId="274" fontId="13" fillId="0" borderId="0" applyFill="0" applyBorder="0" applyAlignment="0"/>
    <xf numFmtId="274" fontId="1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277" fontId="3" fillId="0" borderId="0" applyFill="0" applyBorder="0" applyAlignment="0"/>
    <xf numFmtId="277" fontId="3" fillId="0" borderId="0" applyFill="0" applyBorder="0" applyAlignment="0"/>
    <xf numFmtId="277" fontId="3" fillId="0" borderId="0" applyFill="0" applyBorder="0" applyAlignment="0"/>
    <xf numFmtId="277" fontId="3" fillId="0" borderId="0" applyFill="0" applyBorder="0" applyAlignment="0"/>
    <xf numFmtId="278" fontId="3" fillId="0" borderId="0" applyFill="0" applyBorder="0" applyAlignment="0"/>
    <xf numFmtId="278" fontId="3" fillId="0" borderId="0" applyFill="0" applyBorder="0" applyAlignment="0"/>
    <xf numFmtId="278" fontId="3" fillId="0" borderId="0" applyFill="0" applyBorder="0" applyAlignment="0"/>
    <xf numFmtId="278" fontId="3" fillId="0" borderId="0" applyFill="0" applyBorder="0" applyAlignment="0"/>
    <xf numFmtId="279" fontId="3" fillId="0" borderId="0" applyFill="0" applyBorder="0" applyAlignment="0"/>
    <xf numFmtId="279" fontId="3" fillId="0" borderId="0" applyFill="0" applyBorder="0" applyAlignment="0"/>
    <xf numFmtId="279" fontId="3" fillId="0" borderId="0" applyFill="0" applyBorder="0" applyAlignment="0"/>
    <xf numFmtId="279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280" fontId="3" fillId="0" borderId="0" applyFill="0" applyBorder="0" applyAlignment="0"/>
    <xf numFmtId="280" fontId="3" fillId="0" borderId="0" applyFill="0" applyBorder="0" applyAlignment="0"/>
    <xf numFmtId="280" fontId="3" fillId="0" borderId="0" applyFill="0" applyBorder="0" applyAlignment="0"/>
    <xf numFmtId="280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68" fontId="42" fillId="0" borderId="0"/>
    <xf numFmtId="168" fontId="166" fillId="92" borderId="18" applyNumberFormat="0" applyAlignment="0" applyProtection="0"/>
    <xf numFmtId="168" fontId="166" fillId="92" borderId="18" applyNumberFormat="0" applyAlignment="0" applyProtection="0"/>
    <xf numFmtId="168" fontId="166" fillId="92" borderId="18" applyNumberFormat="0" applyAlignment="0" applyProtection="0"/>
    <xf numFmtId="168" fontId="42" fillId="0" borderId="0"/>
    <xf numFmtId="168" fontId="166" fillId="92" borderId="18" applyNumberFormat="0" applyAlignment="0" applyProtection="0"/>
    <xf numFmtId="168" fontId="166" fillId="92" borderId="18" applyNumberFormat="0" applyAlignment="0" applyProtection="0"/>
    <xf numFmtId="168" fontId="167" fillId="3" borderId="2" applyNumberFormat="0" applyAlignment="0" applyProtection="0"/>
    <xf numFmtId="168" fontId="168" fillId="93" borderId="18" applyNumberFormat="0" applyAlignment="0" applyProtection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42" fillId="0" borderId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42" fillId="0" borderId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167" fillId="3" borderId="2" applyNumberFormat="0" applyAlignment="0" applyProtection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42" fillId="0" borderId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3" fillId="0" borderId="0"/>
    <xf numFmtId="168" fontId="166" fillId="85" borderId="18" applyNumberFormat="0" applyAlignment="0" applyProtection="0"/>
    <xf numFmtId="168" fontId="166" fillId="85" borderId="18" applyNumberFormat="0" applyAlignment="0" applyProtection="0"/>
    <xf numFmtId="168" fontId="42" fillId="0" borderId="0"/>
    <xf numFmtId="168" fontId="167" fillId="3" borderId="2" applyNumberFormat="0" applyAlignment="0" applyProtection="0"/>
    <xf numFmtId="168" fontId="167" fillId="3" borderId="2" applyNumberFormat="0" applyAlignment="0" applyProtection="0"/>
    <xf numFmtId="189" fontId="124" fillId="94" borderId="0" applyNumberFormat="0" applyFont="0" applyBorder="0" applyAlignment="0">
      <alignment horizontal="left"/>
    </xf>
    <xf numFmtId="168" fontId="169" fillId="0" borderId="0"/>
    <xf numFmtId="168" fontId="3" fillId="88" borderId="0" applyNumberFormat="0" applyFont="0" applyFill="0" applyBorder="0" applyAlignment="0" applyProtection="0"/>
    <xf numFmtId="168" fontId="170" fillId="0" borderId="37" applyNumberFormat="0" applyFill="0" applyAlignment="0" applyProtection="0"/>
    <xf numFmtId="168" fontId="3" fillId="0" borderId="0" applyNumberFormat="0" applyFont="0" applyFill="0" applyBorder="0" applyProtection="0">
      <alignment horizontal="centerContinuous"/>
    </xf>
    <xf numFmtId="168" fontId="171" fillId="0" borderId="0" applyFill="0" applyBorder="0" applyProtection="0">
      <alignment horizontal="center"/>
      <protection locked="0"/>
    </xf>
    <xf numFmtId="168" fontId="172" fillId="39" borderId="38" applyNumberFormat="0" applyFont="0" applyFill="0" applyBorder="0" applyProtection="0">
      <alignment vertical="center" wrapText="1"/>
    </xf>
    <xf numFmtId="3" fontId="173" fillId="93" borderId="39" applyFill="0" applyBorder="0" applyAlignment="0">
      <protection locked="0"/>
    </xf>
    <xf numFmtId="3" fontId="173" fillId="93" borderId="39" applyNumberFormat="0" applyFill="0" applyBorder="0" applyAlignment="0">
      <protection locked="0"/>
    </xf>
    <xf numFmtId="3" fontId="173" fillId="93" borderId="39" applyNumberFormat="0" applyFill="0" applyBorder="0" applyAlignment="0">
      <protection locked="0"/>
    </xf>
    <xf numFmtId="3" fontId="173" fillId="93" borderId="39" applyNumberFormat="0" applyFill="0" applyBorder="0" applyAlignment="0">
      <protection locked="0"/>
    </xf>
    <xf numFmtId="168" fontId="42" fillId="0" borderId="0"/>
    <xf numFmtId="3" fontId="173" fillId="93" borderId="39" applyFill="0" applyBorder="0" applyAlignment="0">
      <protection locked="0"/>
    </xf>
    <xf numFmtId="3" fontId="173" fillId="93" borderId="39" applyFill="0" applyBorder="0" applyAlignment="0">
      <protection locked="0"/>
    </xf>
    <xf numFmtId="3" fontId="173" fillId="93" borderId="39" applyNumberFormat="0" applyFill="0" applyBorder="0" applyAlignment="0">
      <protection locked="0"/>
    </xf>
    <xf numFmtId="3" fontId="173" fillId="93" borderId="39" applyNumberFormat="0" applyFill="0" applyBorder="0" applyAlignment="0">
      <protection locked="0"/>
    </xf>
    <xf numFmtId="168" fontId="42" fillId="0" borderId="0"/>
    <xf numFmtId="3" fontId="173" fillId="95" borderId="0">
      <protection locked="0"/>
    </xf>
    <xf numFmtId="9" fontId="98" fillId="0" borderId="0"/>
    <xf numFmtId="3" fontId="98" fillId="0" borderId="0"/>
    <xf numFmtId="189" fontId="174" fillId="0" borderId="0"/>
    <xf numFmtId="173" fontId="175" fillId="0" borderId="0" applyFill="0" applyBorder="0" applyAlignment="0" applyProtection="0"/>
    <xf numFmtId="168" fontId="176" fillId="4" borderId="3" applyNumberFormat="0" applyAlignment="0" applyProtection="0"/>
    <xf numFmtId="168" fontId="177" fillId="66" borderId="40" applyNumberFormat="0" applyAlignment="0" applyProtection="0"/>
    <xf numFmtId="168" fontId="177" fillId="96" borderId="40" applyNumberFormat="0" applyAlignment="0" applyProtection="0"/>
    <xf numFmtId="168" fontId="177" fillId="96" borderId="40" applyNumberFormat="0" applyAlignment="0" applyProtection="0"/>
    <xf numFmtId="168" fontId="177" fillId="96" borderId="40" applyNumberFormat="0" applyAlignment="0" applyProtection="0"/>
    <xf numFmtId="168" fontId="42" fillId="0" borderId="0"/>
    <xf numFmtId="168" fontId="177" fillId="96" borderId="40" applyNumberFormat="0" applyAlignment="0" applyProtection="0"/>
    <xf numFmtId="168" fontId="177" fillId="96" borderId="40" applyNumberFormat="0" applyAlignment="0" applyProtection="0"/>
    <xf numFmtId="168" fontId="177" fillId="96" borderId="40" applyNumberFormat="0" applyAlignment="0" applyProtection="0"/>
    <xf numFmtId="168" fontId="177" fillId="96" borderId="40" applyNumberFormat="0" applyAlignment="0" applyProtection="0"/>
    <xf numFmtId="168" fontId="177" fillId="96" borderId="40" applyNumberFormat="0" applyAlignment="0" applyProtection="0"/>
    <xf numFmtId="168" fontId="177" fillId="96" borderId="40" applyNumberFormat="0" applyAlignment="0" applyProtection="0"/>
    <xf numFmtId="168" fontId="176" fillId="4" borderId="3" applyNumberFormat="0" applyAlignment="0" applyProtection="0"/>
    <xf numFmtId="168" fontId="177" fillId="96" borderId="40" applyNumberFormat="0" applyAlignment="0" applyProtection="0"/>
    <xf numFmtId="168" fontId="177" fillId="96" borderId="40" applyNumberFormat="0" applyAlignment="0" applyProtection="0"/>
    <xf numFmtId="168" fontId="177" fillId="96" borderId="40" applyNumberFormat="0" applyAlignment="0" applyProtection="0"/>
    <xf numFmtId="168" fontId="177" fillId="96" borderId="40" applyNumberFormat="0" applyAlignment="0" applyProtection="0"/>
    <xf numFmtId="168" fontId="177" fillId="96" borderId="40" applyNumberFormat="0" applyAlignment="0" applyProtection="0"/>
    <xf numFmtId="168" fontId="176" fillId="4" borderId="3" applyNumberFormat="0" applyAlignment="0" applyProtection="0"/>
    <xf numFmtId="168" fontId="176" fillId="4" borderId="3" applyNumberFormat="0" applyAlignment="0" applyProtection="0"/>
    <xf numFmtId="281" fontId="178" fillId="0" borderId="0" applyNumberFormat="0" applyAlignment="0">
      <alignment vertical="center"/>
    </xf>
    <xf numFmtId="168" fontId="179" fillId="0" borderId="0"/>
    <xf numFmtId="168" fontId="179" fillId="0" borderId="0"/>
    <xf numFmtId="168" fontId="34" fillId="97" borderId="41" applyFont="0" applyFill="0" applyBorder="0"/>
    <xf numFmtId="168" fontId="34" fillId="97" borderId="41" applyFont="0" applyFill="0" applyBorder="0"/>
    <xf numFmtId="168" fontId="35" fillId="0" borderId="13"/>
    <xf numFmtId="168" fontId="35" fillId="0" borderId="13"/>
    <xf numFmtId="168" fontId="42" fillId="0" borderId="0"/>
    <xf numFmtId="168" fontId="42" fillId="0" borderId="0"/>
    <xf numFmtId="168" fontId="180" fillId="98" borderId="0" applyBorder="0" applyProtection="0">
      <alignment horizontal="center"/>
    </xf>
    <xf numFmtId="168" fontId="180" fillId="98" borderId="0" applyBorder="0" applyProtection="0">
      <alignment horizontal="center"/>
    </xf>
    <xf numFmtId="168" fontId="180" fillId="98" borderId="0" applyBorder="0" applyProtection="0">
      <alignment horizontal="center"/>
    </xf>
    <xf numFmtId="168" fontId="42" fillId="0" borderId="0"/>
    <xf numFmtId="168" fontId="7" fillId="99" borderId="42" applyNumberFormat="0" applyProtection="0">
      <alignment horizontal="center" vertical="center" wrapText="1"/>
    </xf>
    <xf numFmtId="168" fontId="7" fillId="99" borderId="0" applyNumberFormat="0" applyBorder="0" applyProtection="0">
      <alignment horizontal="centerContinuous" vertical="center"/>
    </xf>
    <xf numFmtId="168" fontId="7" fillId="99" borderId="42" applyNumberFormat="0" applyProtection="0">
      <alignment horizontal="center" vertical="center" wrapText="1"/>
    </xf>
    <xf numFmtId="168" fontId="181" fillId="0" borderId="0" applyNumberFormat="0" applyFill="0" applyBorder="0" applyProtection="0">
      <alignment horizontal="right"/>
    </xf>
    <xf numFmtId="168" fontId="181" fillId="0" borderId="0" applyNumberFormat="0" applyFill="0" applyBorder="0" applyProtection="0">
      <alignment horizontal="right"/>
    </xf>
    <xf numFmtId="168" fontId="42" fillId="0" borderId="0"/>
    <xf numFmtId="168" fontId="156" fillId="100" borderId="0" applyNumberFormat="0">
      <alignment horizontal="center" vertical="top" wrapText="1"/>
    </xf>
    <xf numFmtId="168" fontId="156" fillId="100" borderId="0" applyNumberFormat="0">
      <alignment horizontal="left" vertical="top" wrapText="1"/>
    </xf>
    <xf numFmtId="168" fontId="156" fillId="100" borderId="0" applyNumberFormat="0">
      <alignment horizontal="centerContinuous" vertical="top"/>
    </xf>
    <xf numFmtId="168" fontId="19" fillId="100" borderId="0" applyNumberFormat="0">
      <alignment horizontal="center" vertical="top" wrapText="1"/>
    </xf>
    <xf numFmtId="168" fontId="42" fillId="0" borderId="0"/>
    <xf numFmtId="168" fontId="182" fillId="0" borderId="0">
      <alignment horizontal="right"/>
    </xf>
    <xf numFmtId="168" fontId="6" fillId="0" borderId="43" applyNumberFormat="0" applyFont="0" applyFill="0" applyAlignment="0" applyProtection="0">
      <alignment horizontal="left"/>
    </xf>
    <xf numFmtId="168" fontId="34" fillId="0" borderId="44">
      <alignment horizontal="center"/>
    </xf>
    <xf numFmtId="282" fontId="183" fillId="0" borderId="0"/>
    <xf numFmtId="168" fontId="3" fillId="0" borderId="0"/>
    <xf numFmtId="168" fontId="3" fillId="0" borderId="0"/>
    <xf numFmtId="283" fontId="3" fillId="0" borderId="0"/>
    <xf numFmtId="168" fontId="3" fillId="0" borderId="0"/>
    <xf numFmtId="37" fontId="116" fillId="0" borderId="0"/>
    <xf numFmtId="168" fontId="42" fillId="0" borderId="0"/>
    <xf numFmtId="168" fontId="3" fillId="0" borderId="0"/>
    <xf numFmtId="168" fontId="3" fillId="0" borderId="0"/>
    <xf numFmtId="283" fontId="3" fillId="0" borderId="0"/>
    <xf numFmtId="168" fontId="42" fillId="0" borderId="0"/>
    <xf numFmtId="168" fontId="3" fillId="0" borderId="0"/>
    <xf numFmtId="283" fontId="3" fillId="0" borderId="0"/>
    <xf numFmtId="168" fontId="42" fillId="0" borderId="0"/>
    <xf numFmtId="168" fontId="3" fillId="0" borderId="0"/>
    <xf numFmtId="283" fontId="3" fillId="0" borderId="0"/>
    <xf numFmtId="168" fontId="42" fillId="0" borderId="0"/>
    <xf numFmtId="168" fontId="3" fillId="0" borderId="0"/>
    <xf numFmtId="168" fontId="3" fillId="0" borderId="0"/>
    <xf numFmtId="283" fontId="3" fillId="0" borderId="0"/>
    <xf numFmtId="37" fontId="117" fillId="0" borderId="0"/>
    <xf numFmtId="282" fontId="183" fillId="0" borderId="0"/>
    <xf numFmtId="168" fontId="3" fillId="0" borderId="0"/>
    <xf numFmtId="168" fontId="3" fillId="0" borderId="0"/>
    <xf numFmtId="283" fontId="3" fillId="0" borderId="0"/>
    <xf numFmtId="168" fontId="3" fillId="0" borderId="0"/>
    <xf numFmtId="37" fontId="116" fillId="0" borderId="0"/>
    <xf numFmtId="168" fontId="42" fillId="0" borderId="0"/>
    <xf numFmtId="168" fontId="3" fillId="0" borderId="0"/>
    <xf numFmtId="168" fontId="3" fillId="0" borderId="0"/>
    <xf numFmtId="283" fontId="3" fillId="0" borderId="0"/>
    <xf numFmtId="168" fontId="42" fillId="0" borderId="0"/>
    <xf numFmtId="168" fontId="3" fillId="0" borderId="0"/>
    <xf numFmtId="283" fontId="3" fillId="0" borderId="0"/>
    <xf numFmtId="168" fontId="42" fillId="0" borderId="0"/>
    <xf numFmtId="168" fontId="3" fillId="0" borderId="0"/>
    <xf numFmtId="283" fontId="3" fillId="0" borderId="0"/>
    <xf numFmtId="168" fontId="42" fillId="0" borderId="0"/>
    <xf numFmtId="168" fontId="3" fillId="0" borderId="0"/>
    <xf numFmtId="168" fontId="3" fillId="0" borderId="0"/>
    <xf numFmtId="283" fontId="3" fillId="0" borderId="0"/>
    <xf numFmtId="37" fontId="117" fillId="0" borderId="0"/>
    <xf numFmtId="282" fontId="183" fillId="0" borderId="0"/>
    <xf numFmtId="168" fontId="3" fillId="0" borderId="0"/>
    <xf numFmtId="168" fontId="3" fillId="0" borderId="0"/>
    <xf numFmtId="283" fontId="3" fillId="0" borderId="0"/>
    <xf numFmtId="168" fontId="3" fillId="0" borderId="0"/>
    <xf numFmtId="37" fontId="116" fillId="0" borderId="0"/>
    <xf numFmtId="168" fontId="42" fillId="0" borderId="0"/>
    <xf numFmtId="168" fontId="3" fillId="0" borderId="0"/>
    <xf numFmtId="168" fontId="3" fillId="0" borderId="0"/>
    <xf numFmtId="283" fontId="3" fillId="0" borderId="0"/>
    <xf numFmtId="168" fontId="42" fillId="0" borderId="0"/>
    <xf numFmtId="168" fontId="3" fillId="0" borderId="0"/>
    <xf numFmtId="283" fontId="3" fillId="0" borderId="0"/>
    <xf numFmtId="168" fontId="42" fillId="0" borderId="0"/>
    <xf numFmtId="168" fontId="3" fillId="0" borderId="0"/>
    <xf numFmtId="283" fontId="3" fillId="0" borderId="0"/>
    <xf numFmtId="168" fontId="42" fillId="0" borderId="0"/>
    <xf numFmtId="168" fontId="3" fillId="0" borderId="0"/>
    <xf numFmtId="168" fontId="3" fillId="0" borderId="0"/>
    <xf numFmtId="283" fontId="3" fillId="0" borderId="0"/>
    <xf numFmtId="37" fontId="117" fillId="0" borderId="0"/>
    <xf numFmtId="282" fontId="183" fillId="0" borderId="0"/>
    <xf numFmtId="168" fontId="3" fillId="0" borderId="0"/>
    <xf numFmtId="168" fontId="3" fillId="0" borderId="0"/>
    <xf numFmtId="283" fontId="3" fillId="0" borderId="0"/>
    <xf numFmtId="168" fontId="3" fillId="0" borderId="0"/>
    <xf numFmtId="37" fontId="116" fillId="0" borderId="0"/>
    <xf numFmtId="168" fontId="42" fillId="0" borderId="0"/>
    <xf numFmtId="168" fontId="3" fillId="0" borderId="0"/>
    <xf numFmtId="168" fontId="3" fillId="0" borderId="0"/>
    <xf numFmtId="283" fontId="3" fillId="0" borderId="0"/>
    <xf numFmtId="168" fontId="42" fillId="0" borderId="0"/>
    <xf numFmtId="168" fontId="3" fillId="0" borderId="0"/>
    <xf numFmtId="283" fontId="3" fillId="0" borderId="0"/>
    <xf numFmtId="168" fontId="42" fillId="0" borderId="0"/>
    <xf numFmtId="168" fontId="3" fillId="0" borderId="0"/>
    <xf numFmtId="283" fontId="3" fillId="0" borderId="0"/>
    <xf numFmtId="168" fontId="42" fillId="0" borderId="0"/>
    <xf numFmtId="168" fontId="3" fillId="0" borderId="0"/>
    <xf numFmtId="168" fontId="3" fillId="0" borderId="0"/>
    <xf numFmtId="283" fontId="3" fillId="0" borderId="0"/>
    <xf numFmtId="37" fontId="117" fillId="0" borderId="0"/>
    <xf numFmtId="282" fontId="183" fillId="0" borderId="0"/>
    <xf numFmtId="168" fontId="3" fillId="0" borderId="0"/>
    <xf numFmtId="168" fontId="3" fillId="0" borderId="0"/>
    <xf numFmtId="283" fontId="3" fillId="0" borderId="0"/>
    <xf numFmtId="168" fontId="3" fillId="0" borderId="0"/>
    <xf numFmtId="37" fontId="116" fillId="0" borderId="0"/>
    <xf numFmtId="168" fontId="42" fillId="0" borderId="0"/>
    <xf numFmtId="168" fontId="3" fillId="0" borderId="0"/>
    <xf numFmtId="168" fontId="3" fillId="0" borderId="0"/>
    <xf numFmtId="283" fontId="3" fillId="0" borderId="0"/>
    <xf numFmtId="168" fontId="42" fillId="0" borderId="0"/>
    <xf numFmtId="168" fontId="3" fillId="0" borderId="0"/>
    <xf numFmtId="283" fontId="3" fillId="0" borderId="0"/>
    <xf numFmtId="168" fontId="42" fillId="0" borderId="0"/>
    <xf numFmtId="168" fontId="3" fillId="0" borderId="0"/>
    <xf numFmtId="283" fontId="3" fillId="0" borderId="0"/>
    <xf numFmtId="168" fontId="42" fillId="0" borderId="0"/>
    <xf numFmtId="168" fontId="3" fillId="0" borderId="0"/>
    <xf numFmtId="168" fontId="3" fillId="0" borderId="0"/>
    <xf numFmtId="283" fontId="3" fillId="0" borderId="0"/>
    <xf numFmtId="37" fontId="117" fillId="0" borderId="0"/>
    <xf numFmtId="282" fontId="183" fillId="0" borderId="0"/>
    <xf numFmtId="168" fontId="3" fillId="0" borderId="0"/>
    <xf numFmtId="168" fontId="3" fillId="0" borderId="0"/>
    <xf numFmtId="283" fontId="3" fillId="0" borderId="0"/>
    <xf numFmtId="168" fontId="3" fillId="0" borderId="0"/>
    <xf numFmtId="37" fontId="116" fillId="0" borderId="0"/>
    <xf numFmtId="168" fontId="42" fillId="0" borderId="0"/>
    <xf numFmtId="168" fontId="3" fillId="0" borderId="0"/>
    <xf numFmtId="168" fontId="3" fillId="0" borderId="0"/>
    <xf numFmtId="283" fontId="3" fillId="0" borderId="0"/>
    <xf numFmtId="168" fontId="42" fillId="0" borderId="0"/>
    <xf numFmtId="168" fontId="3" fillId="0" borderId="0"/>
    <xf numFmtId="283" fontId="3" fillId="0" borderId="0"/>
    <xf numFmtId="168" fontId="42" fillId="0" borderId="0"/>
    <xf numFmtId="168" fontId="3" fillId="0" borderId="0"/>
    <xf numFmtId="283" fontId="3" fillId="0" borderId="0"/>
    <xf numFmtId="168" fontId="42" fillId="0" borderId="0"/>
    <xf numFmtId="168" fontId="3" fillId="0" borderId="0"/>
    <xf numFmtId="168" fontId="3" fillId="0" borderId="0"/>
    <xf numFmtId="283" fontId="3" fillId="0" borderId="0"/>
    <xf numFmtId="37" fontId="117" fillId="0" borderId="0"/>
    <xf numFmtId="282" fontId="183" fillId="0" borderId="0"/>
    <xf numFmtId="168" fontId="3" fillId="0" borderId="0"/>
    <xf numFmtId="168" fontId="3" fillId="0" borderId="0"/>
    <xf numFmtId="283" fontId="3" fillId="0" borderId="0"/>
    <xf numFmtId="168" fontId="3" fillId="0" borderId="0"/>
    <xf numFmtId="37" fontId="116" fillId="0" borderId="0"/>
    <xf numFmtId="168" fontId="42" fillId="0" borderId="0"/>
    <xf numFmtId="168" fontId="3" fillId="0" borderId="0"/>
    <xf numFmtId="168" fontId="3" fillId="0" borderId="0"/>
    <xf numFmtId="283" fontId="3" fillId="0" borderId="0"/>
    <xf numFmtId="168" fontId="42" fillId="0" borderId="0"/>
    <xf numFmtId="168" fontId="3" fillId="0" borderId="0"/>
    <xf numFmtId="283" fontId="3" fillId="0" borderId="0"/>
    <xf numFmtId="168" fontId="42" fillId="0" borderId="0"/>
    <xf numFmtId="168" fontId="3" fillId="0" borderId="0"/>
    <xf numFmtId="283" fontId="3" fillId="0" borderId="0"/>
    <xf numFmtId="168" fontId="42" fillId="0" borderId="0"/>
    <xf numFmtId="168" fontId="3" fillId="0" borderId="0"/>
    <xf numFmtId="168" fontId="3" fillId="0" borderId="0"/>
    <xf numFmtId="283" fontId="3" fillId="0" borderId="0"/>
    <xf numFmtId="37" fontId="117" fillId="0" borderId="0"/>
    <xf numFmtId="282" fontId="183" fillId="0" borderId="0"/>
    <xf numFmtId="168" fontId="3" fillId="0" borderId="0"/>
    <xf numFmtId="168" fontId="3" fillId="0" borderId="0"/>
    <xf numFmtId="283" fontId="3" fillId="0" borderId="0"/>
    <xf numFmtId="168" fontId="3" fillId="0" borderId="0"/>
    <xf numFmtId="193" fontId="80" fillId="0" borderId="0"/>
    <xf numFmtId="168" fontId="42" fillId="0" borderId="0"/>
    <xf numFmtId="168" fontId="3" fillId="0" borderId="0"/>
    <xf numFmtId="168" fontId="3" fillId="0" borderId="0"/>
    <xf numFmtId="283" fontId="3" fillId="0" borderId="0"/>
    <xf numFmtId="168" fontId="42" fillId="0" borderId="0"/>
    <xf numFmtId="168" fontId="3" fillId="0" borderId="0"/>
    <xf numFmtId="283" fontId="3" fillId="0" borderId="0"/>
    <xf numFmtId="168" fontId="42" fillId="0" borderId="0"/>
    <xf numFmtId="168" fontId="3" fillId="0" borderId="0"/>
    <xf numFmtId="283" fontId="3" fillId="0" borderId="0"/>
    <xf numFmtId="168" fontId="42" fillId="0" borderId="0"/>
    <xf numFmtId="168" fontId="3" fillId="0" borderId="0"/>
    <xf numFmtId="168" fontId="3" fillId="0" borderId="0"/>
    <xf numFmtId="283" fontId="3" fillId="0" borderId="0"/>
    <xf numFmtId="37" fontId="153" fillId="0" borderId="0"/>
    <xf numFmtId="168" fontId="3" fillId="0" borderId="0"/>
    <xf numFmtId="194" fontId="21" fillId="0" borderId="0" applyFont="0" applyFill="0" applyBorder="0" applyAlignment="0" applyProtection="0"/>
    <xf numFmtId="284" fontId="2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85" fontId="6" fillId="0" borderId="0" applyFont="0" applyFill="0" applyBorder="0" applyAlignment="0" applyProtection="0"/>
    <xf numFmtId="233" fontId="124" fillId="0" borderId="0" applyFont="0" applyFill="0" applyBorder="0" applyAlignment="0" applyProtection="0"/>
    <xf numFmtId="40" fontId="184" fillId="0" borderId="0" applyFont="0" applyFill="0" applyBorder="0" applyAlignment="0" applyProtection="0">
      <alignment horizontal="center"/>
    </xf>
    <xf numFmtId="286" fontId="3" fillId="0" borderId="0" applyFont="0" applyFill="0" applyBorder="0" applyAlignment="0" applyProtection="0">
      <alignment horizontal="center"/>
    </xf>
    <xf numFmtId="287" fontId="72" fillId="0" borderId="0" applyFont="0" applyFill="0" applyBorder="0" applyAlignment="0" applyProtection="0">
      <alignment horizontal="right"/>
    </xf>
    <xf numFmtId="288" fontId="72" fillId="0" borderId="0" applyFont="0" applyFill="0" applyBorder="0" applyAlignment="0" applyProtection="0"/>
    <xf numFmtId="195" fontId="185" fillId="0" borderId="0" applyFont="0" applyFill="0" applyBorder="0" applyAlignment="0" applyProtection="0"/>
    <xf numFmtId="196" fontId="186" fillId="0" borderId="0" applyFont="0" applyFill="0" applyBorder="0" applyAlignment="0" applyProtection="0"/>
    <xf numFmtId="168" fontId="42" fillId="0" borderId="0"/>
    <xf numFmtId="197" fontId="83" fillId="0" borderId="0" applyFont="0" applyFill="0" applyBorder="0" applyAlignment="0" applyProtection="0"/>
    <xf numFmtId="198" fontId="186" fillId="0" borderId="0" applyFont="0" applyFill="0" applyBorder="0" applyAlignment="0" applyProtection="0"/>
    <xf numFmtId="168" fontId="42" fillId="0" borderId="0"/>
    <xf numFmtId="199" fontId="83" fillId="0" borderId="0" applyFont="0" applyFill="0" applyBorder="0" applyAlignment="0" applyProtection="0"/>
    <xf numFmtId="200" fontId="186" fillId="0" borderId="0" applyFont="0" applyFill="0" applyBorder="0" applyAlignment="0" applyProtection="0"/>
    <xf numFmtId="168" fontId="42" fillId="0" borderId="0"/>
    <xf numFmtId="168" fontId="42" fillId="0" borderId="0"/>
    <xf numFmtId="289" fontId="6" fillId="0" borderId="0" applyFont="0" applyFill="0" applyBorder="0" applyAlignment="0" applyProtection="0"/>
    <xf numFmtId="201" fontId="3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290" fontId="6" fillId="0" borderId="0" applyFont="0" applyFill="0" applyBorder="0" applyAlignment="0" applyProtection="0"/>
    <xf numFmtId="201" fontId="42" fillId="0" borderId="0" applyFont="0" applyFill="0" applyBorder="0" applyAlignment="0" applyProtection="0"/>
    <xf numFmtId="290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291" fontId="6" fillId="0" borderId="0" applyFont="0" applyFill="0" applyBorder="0" applyAlignment="0" applyProtection="0"/>
    <xf numFmtId="292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289" fontId="6" fillId="0" borderId="0" applyFont="0" applyFill="0" applyBorder="0" applyAlignment="0" applyProtection="0"/>
    <xf numFmtId="293" fontId="6" fillId="0" borderId="0" applyFont="0" applyFill="0" applyBorder="0" applyAlignment="0" applyProtection="0"/>
    <xf numFmtId="291" fontId="6" fillId="0" borderId="0" applyFont="0" applyFill="0" applyBorder="0" applyAlignment="0" applyProtection="0"/>
    <xf numFmtId="27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289" fontId="6" fillId="0" borderId="0" applyFont="0" applyFill="0" applyBorder="0" applyAlignment="0" applyProtection="0"/>
    <xf numFmtId="2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1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187" fillId="0" borderId="0" applyFont="0" applyFill="0" applyBorder="0" applyAlignment="0" applyProtection="0"/>
    <xf numFmtId="201" fontId="187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2" fillId="0" borderId="0"/>
    <xf numFmtId="201" fontId="1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187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/>
    <xf numFmtId="168" fontId="3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3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3" fillId="0" borderId="0"/>
    <xf numFmtId="168" fontId="3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3" fillId="0" borderId="0"/>
    <xf numFmtId="168" fontId="3" fillId="0" borderId="0"/>
    <xf numFmtId="168" fontId="42" fillId="0" borderId="0"/>
    <xf numFmtId="167" fontId="3" fillId="0" borderId="0" applyFont="0" applyFill="0" applyBorder="0" applyAlignment="0" applyProtection="0"/>
    <xf numFmtId="295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87" fillId="0" borderId="0" applyFont="0" applyFill="0" applyBorder="0" applyAlignment="0" applyProtection="0"/>
    <xf numFmtId="168" fontId="42" fillId="0" borderId="0"/>
    <xf numFmtId="295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66" fontId="42" fillId="0" borderId="0" applyFont="0" applyFill="0" applyBorder="0" applyAlignment="0" applyProtection="0">
      <alignment vertical="center"/>
    </xf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43" fontId="3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66" fontId="4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167" fontId="3" fillId="0" borderId="0" applyFont="0" applyFill="0" applyBorder="0" applyAlignment="0" applyProtection="0"/>
    <xf numFmtId="200" fontId="75" fillId="0" borderId="0" applyFont="0" applyFill="0" applyBorder="0" applyAlignment="0" applyProtection="0"/>
    <xf numFmtId="266" fontId="42" fillId="0" borderId="0" applyFont="0" applyFill="0" applyBorder="0" applyAlignment="0" applyProtection="0">
      <alignment vertical="center"/>
    </xf>
    <xf numFmtId="168" fontId="42" fillId="0" borderId="0"/>
    <xf numFmtId="266" fontId="165" fillId="0" borderId="0" applyFont="0" applyFill="0" applyBorder="0" applyAlignment="0" applyProtection="0">
      <alignment vertical="center"/>
    </xf>
    <xf numFmtId="266" fontId="165" fillId="0" borderId="0" applyFont="0" applyFill="0" applyBorder="0" applyAlignment="0" applyProtection="0">
      <alignment vertical="center"/>
    </xf>
    <xf numFmtId="266" fontId="16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167" fontId="3" fillId="0" borderId="0" applyFont="0" applyFill="0" applyBorder="0" applyAlignment="0" applyProtection="0"/>
    <xf numFmtId="200" fontId="75" fillId="0" borderId="0" applyFont="0" applyFill="0" applyBorder="0" applyAlignment="0" applyProtection="0"/>
    <xf numFmtId="266" fontId="42" fillId="0" borderId="0" applyFont="0" applyFill="0" applyBorder="0" applyAlignment="0" applyProtection="0">
      <alignment vertical="center"/>
    </xf>
    <xf numFmtId="168" fontId="42" fillId="0" borderId="0"/>
    <xf numFmtId="266" fontId="165" fillId="0" borderId="0" applyFont="0" applyFill="0" applyBorder="0" applyAlignment="0" applyProtection="0">
      <alignment vertical="center"/>
    </xf>
    <xf numFmtId="266" fontId="165" fillId="0" borderId="0" applyFont="0" applyFill="0" applyBorder="0" applyAlignment="0" applyProtection="0">
      <alignment vertical="center"/>
    </xf>
    <xf numFmtId="266" fontId="16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167" fontId="3" fillId="0" borderId="0" applyFont="0" applyFill="0" applyBorder="0" applyAlignment="0" applyProtection="0"/>
    <xf numFmtId="201" fontId="42" fillId="0" borderId="0" applyFont="0" applyFill="0" applyBorder="0" applyAlignment="0" applyProtection="0"/>
    <xf numFmtId="266" fontId="165" fillId="0" borderId="0" applyFont="0" applyFill="0" applyBorder="0" applyAlignment="0" applyProtection="0">
      <alignment vertical="center"/>
    </xf>
    <xf numFmtId="200" fontId="75" fillId="0" borderId="0" applyFont="0" applyFill="0" applyBorder="0" applyAlignment="0" applyProtection="0"/>
    <xf numFmtId="266" fontId="165" fillId="0" borderId="0" applyFont="0" applyFill="0" applyBorder="0" applyAlignment="0" applyProtection="0">
      <alignment vertical="center"/>
    </xf>
    <xf numFmtId="266" fontId="165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167" fontId="3" fillId="0" borderId="0" applyFont="0" applyFill="0" applyBorder="0" applyAlignment="0" applyProtection="0"/>
    <xf numFmtId="201" fontId="42" fillId="0" borderId="0" applyFont="0" applyFill="0" applyBorder="0" applyAlignment="0" applyProtection="0"/>
    <xf numFmtId="266" fontId="165" fillId="0" borderId="0" applyFont="0" applyFill="0" applyBorder="0" applyAlignment="0" applyProtection="0">
      <alignment vertical="center"/>
    </xf>
    <xf numFmtId="200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167" fontId="3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75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/>
    <xf numFmtId="168" fontId="3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3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68" fontId="42" fillId="0" borderId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68" fontId="42" fillId="0" borderId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68" fontId="42" fillId="0" borderId="0"/>
    <xf numFmtId="43" fontId="3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2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8" fillId="0" borderId="0" applyFont="0" applyFill="0" applyBorder="0" applyAlignment="0" applyProtection="0"/>
    <xf numFmtId="168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2" fillId="0" borderId="0"/>
    <xf numFmtId="201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296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43" fontId="42" fillId="0" borderId="0" applyFont="0" applyFill="0" applyBorder="0" applyAlignment="0" applyProtection="0"/>
    <xf numFmtId="167" fontId="3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96" fontId="21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72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2" fillId="0" borderId="0"/>
    <xf numFmtId="43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42" fillId="0" borderId="0"/>
    <xf numFmtId="43" fontId="17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168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68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4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4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2" fillId="0" borderId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168" fontId="42" fillId="0" borderId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168" fontId="42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11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90" fillId="0" borderId="0" applyFont="0" applyFill="0" applyBorder="0" applyAlignment="0" applyProtection="0"/>
    <xf numFmtId="201" fontId="19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4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3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85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85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85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168" fontId="42" fillId="0" borderId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85" fontId="3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85" fontId="3" fillId="0" borderId="0" applyFont="0" applyFill="0" applyBorder="0" applyAlignment="0" applyProtection="0"/>
    <xf numFmtId="201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289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201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6" fillId="0" borderId="0" applyFont="0" applyFill="0" applyBorder="0" applyAlignment="0" applyProtection="0"/>
    <xf numFmtId="29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2" fontId="21" fillId="0" borderId="0"/>
    <xf numFmtId="233" fontId="26" fillId="0" borderId="0" applyFont="0" applyFill="0" applyBorder="0" applyAlignment="0" applyProtection="0"/>
    <xf numFmtId="189" fontId="6" fillId="0" borderId="0"/>
    <xf numFmtId="39" fontId="22" fillId="0" borderId="0"/>
    <xf numFmtId="18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7" fontId="192" fillId="0" borderId="0" applyFont="0" applyFill="0" applyBorder="0" applyAlignment="0" applyProtection="0"/>
    <xf numFmtId="3" fontId="3" fillId="0" borderId="0" applyFont="0" applyFill="0" applyBorder="0" applyAlignment="0" applyProtection="0"/>
    <xf numFmtId="168" fontId="193" fillId="0" borderId="0"/>
    <xf numFmtId="168" fontId="193" fillId="0" borderId="0"/>
    <xf numFmtId="168" fontId="193" fillId="0" borderId="0"/>
    <xf numFmtId="168" fontId="193" fillId="0" borderId="0"/>
    <xf numFmtId="168" fontId="193" fillId="0" borderId="0"/>
    <xf numFmtId="168" fontId="193" fillId="0" borderId="0"/>
    <xf numFmtId="168" fontId="42" fillId="0" borderId="0"/>
    <xf numFmtId="168" fontId="52" fillId="0" borderId="0"/>
    <xf numFmtId="168" fontId="52" fillId="0" borderId="0"/>
    <xf numFmtId="168" fontId="52" fillId="0" borderId="0"/>
    <xf numFmtId="168" fontId="52" fillId="0" borderId="0"/>
    <xf numFmtId="168" fontId="52" fillId="0" borderId="0"/>
    <xf numFmtId="168" fontId="52" fillId="0" borderId="0"/>
    <xf numFmtId="168" fontId="42" fillId="0" borderId="0"/>
    <xf numFmtId="3" fontId="75" fillId="0" borderId="0" applyFont="0" applyFill="0" applyBorder="0" applyAlignment="0" applyProtection="0"/>
    <xf numFmtId="3" fontId="3" fillId="0" borderId="0" applyFont="0" applyFill="0" applyBorder="0" applyAlignment="0" applyProtection="0"/>
    <xf numFmtId="168" fontId="42" fillId="0" borderId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168" fontId="42" fillId="0" borderId="0"/>
    <xf numFmtId="168" fontId="193" fillId="0" borderId="0"/>
    <xf numFmtId="168" fontId="193" fillId="0" borderId="0"/>
    <xf numFmtId="168" fontId="193" fillId="0" borderId="0"/>
    <xf numFmtId="168" fontId="193" fillId="0" borderId="0"/>
    <xf numFmtId="168" fontId="193" fillId="0" borderId="0"/>
    <xf numFmtId="168" fontId="193" fillId="0" borderId="0"/>
    <xf numFmtId="168" fontId="42" fillId="0" borderId="0"/>
    <xf numFmtId="168" fontId="52" fillId="0" borderId="0"/>
    <xf numFmtId="168" fontId="52" fillId="0" borderId="0"/>
    <xf numFmtId="168" fontId="52" fillId="0" borderId="0"/>
    <xf numFmtId="168" fontId="52" fillId="0" borderId="0"/>
    <xf numFmtId="168" fontId="52" fillId="0" borderId="0"/>
    <xf numFmtId="168" fontId="52" fillId="0" borderId="0"/>
    <xf numFmtId="168" fontId="42" fillId="0" borderId="0"/>
    <xf numFmtId="297" fontId="3" fillId="0" borderId="0" applyFont="0" applyFill="0" applyBorder="0" applyAlignment="0" applyProtection="0"/>
    <xf numFmtId="168" fontId="194" fillId="0" borderId="0"/>
    <xf numFmtId="168" fontId="3" fillId="37" borderId="45" applyNumberFormat="0" applyFont="0" applyAlignment="0" applyProtection="0"/>
    <xf numFmtId="168" fontId="3" fillId="37" borderId="45" applyNumberFormat="0" applyFont="0" applyAlignment="0" applyProtection="0"/>
    <xf numFmtId="168" fontId="3" fillId="37" borderId="45" applyNumberFormat="0" applyFont="0" applyAlignment="0" applyProtection="0"/>
    <xf numFmtId="168" fontId="42" fillId="0" borderId="0"/>
    <xf numFmtId="168" fontId="3" fillId="37" borderId="45" applyNumberFormat="0" applyFont="0" applyAlignment="0" applyProtection="0"/>
    <xf numFmtId="168" fontId="3" fillId="37" borderId="45" applyNumberFormat="0" applyFont="0" applyAlignment="0" applyProtection="0"/>
    <xf numFmtId="168" fontId="195" fillId="0" borderId="0"/>
    <xf numFmtId="168" fontId="196" fillId="0" borderId="0" applyNumberFormat="0" applyFill="0" applyBorder="0">
      <alignment horizontal="right"/>
    </xf>
    <xf numFmtId="168" fontId="3" fillId="0" borderId="0"/>
    <xf numFmtId="225" fontId="4" fillId="0" borderId="0" applyFill="0" applyBorder="0">
      <alignment horizontal="left"/>
    </xf>
    <xf numFmtId="168" fontId="197" fillId="101" borderId="14">
      <alignment horizontal="left" vertical="center"/>
      <protection hidden="1"/>
    </xf>
    <xf numFmtId="168" fontId="150" fillId="35" borderId="0" applyFill="0" applyBorder="0"/>
    <xf numFmtId="168" fontId="198" fillId="0" borderId="0" applyNumberFormat="0" applyAlignment="0">
      <alignment horizontal="left"/>
    </xf>
    <xf numFmtId="168" fontId="198" fillId="0" borderId="0" applyNumberFormat="0" applyAlignment="0">
      <alignment horizontal="left"/>
    </xf>
    <xf numFmtId="168" fontId="198" fillId="0" borderId="0" applyNumberFormat="0" applyAlignment="0">
      <alignment horizontal="left"/>
    </xf>
    <xf numFmtId="168" fontId="199" fillId="0" borderId="0" applyNumberFormat="0" applyAlignment="0">
      <alignment horizontal="left"/>
    </xf>
    <xf numFmtId="168" fontId="3" fillId="0" borderId="0">
      <protection locked="0"/>
    </xf>
    <xf numFmtId="168" fontId="200" fillId="0" borderId="44" applyNumberFormat="0" applyFill="0" applyBorder="0" applyAlignment="0" applyProtection="0">
      <alignment horizontal="center"/>
      <protection locked="0"/>
    </xf>
    <xf numFmtId="168" fontId="200" fillId="0" borderId="44" applyNumberFormat="0" applyFill="0" applyBorder="0" applyAlignment="0" applyProtection="0">
      <alignment horizontal="center"/>
      <protection locked="0"/>
    </xf>
    <xf numFmtId="168" fontId="42" fillId="0" borderId="0"/>
    <xf numFmtId="298" fontId="201" fillId="0" borderId="0" applyFont="0" applyFill="0" applyBorder="0" applyAlignment="0" applyProtection="0"/>
    <xf numFmtId="205" fontId="105" fillId="0" borderId="0" applyFill="0" applyBorder="0" applyProtection="0"/>
    <xf numFmtId="206" fontId="185" fillId="0" borderId="0" applyFont="0" applyFill="0" applyBorder="0" applyAlignment="0" applyProtection="0"/>
    <xf numFmtId="207" fontId="202" fillId="0" borderId="0" applyFill="0" applyBorder="0" applyProtection="0"/>
    <xf numFmtId="207" fontId="202" fillId="0" borderId="0" applyFill="0" applyBorder="0" applyProtection="0"/>
    <xf numFmtId="207" fontId="202" fillId="0" borderId="8" applyFill="0" applyProtection="0"/>
    <xf numFmtId="207" fontId="202" fillId="0" borderId="8" applyFill="0" applyProtection="0"/>
    <xf numFmtId="207" fontId="202" fillId="0" borderId="8" applyFill="0" applyProtection="0"/>
    <xf numFmtId="207" fontId="202" fillId="0" borderId="8" applyFill="0" applyProtection="0"/>
    <xf numFmtId="168" fontId="42" fillId="0" borderId="0"/>
    <xf numFmtId="207" fontId="202" fillId="0" borderId="8" applyFill="0" applyProtection="0"/>
    <xf numFmtId="207" fontId="202" fillId="0" borderId="8" applyFill="0" applyProtection="0"/>
    <xf numFmtId="207" fontId="202" fillId="0" borderId="8" applyFill="0" applyProtection="0"/>
    <xf numFmtId="207" fontId="202" fillId="0" borderId="8" applyFill="0" applyProtection="0"/>
    <xf numFmtId="168" fontId="42" fillId="0" borderId="0"/>
    <xf numFmtId="207" fontId="202" fillId="0" borderId="8" applyFill="0" applyProtection="0"/>
    <xf numFmtId="207" fontId="202" fillId="0" borderId="8" applyFill="0" applyProtection="0"/>
    <xf numFmtId="168" fontId="42" fillId="0" borderId="0"/>
    <xf numFmtId="207" fontId="202" fillId="0" borderId="8" applyFill="0" applyProtection="0"/>
    <xf numFmtId="207" fontId="202" fillId="0" borderId="8" applyFill="0" applyProtection="0"/>
    <xf numFmtId="207" fontId="202" fillId="0" borderId="8" applyFill="0" applyProtection="0"/>
    <xf numFmtId="207" fontId="202" fillId="0" borderId="8" applyFill="0" applyProtection="0"/>
    <xf numFmtId="168" fontId="42" fillId="0" borderId="0"/>
    <xf numFmtId="207" fontId="202" fillId="0" borderId="9" applyFill="0" applyProtection="0"/>
    <xf numFmtId="207" fontId="202" fillId="0" borderId="9" applyFill="0" applyProtection="0"/>
    <xf numFmtId="207" fontId="202" fillId="0" borderId="9" applyFill="0" applyProtection="0"/>
    <xf numFmtId="207" fontId="202" fillId="0" borderId="9" applyFill="0" applyProtection="0"/>
    <xf numFmtId="168" fontId="42" fillId="0" borderId="0"/>
    <xf numFmtId="207" fontId="202" fillId="0" borderId="9" applyFill="0" applyProtection="0"/>
    <xf numFmtId="207" fontId="202" fillId="0" borderId="9" applyFill="0" applyProtection="0"/>
    <xf numFmtId="168" fontId="42" fillId="0" borderId="0"/>
    <xf numFmtId="207" fontId="202" fillId="0" borderId="9" applyFill="0" applyProtection="0"/>
    <xf numFmtId="207" fontId="202" fillId="0" borderId="9" applyFill="0" applyProtection="0"/>
    <xf numFmtId="168" fontId="42" fillId="0" borderId="0"/>
    <xf numFmtId="207" fontId="202" fillId="0" borderId="9" applyFill="0" applyProtection="0"/>
    <xf numFmtId="207" fontId="202" fillId="0" borderId="9" applyFill="0" applyProtection="0"/>
    <xf numFmtId="168" fontId="42" fillId="0" borderId="0"/>
    <xf numFmtId="168" fontId="42" fillId="0" borderId="0"/>
    <xf numFmtId="6" fontId="98" fillId="0" borderId="0" applyFont="0" applyFill="0" applyBorder="0" applyAlignment="0" applyProtection="0"/>
    <xf numFmtId="168" fontId="203" fillId="0" borderId="46">
      <alignment horizontal="left"/>
    </xf>
    <xf numFmtId="168" fontId="203" fillId="0" borderId="46">
      <alignment horizontal="left"/>
    </xf>
    <xf numFmtId="168" fontId="42" fillId="0" borderId="0"/>
    <xf numFmtId="168" fontId="6" fillId="0" borderId="0"/>
    <xf numFmtId="168" fontId="6" fillId="0" borderId="0"/>
    <xf numFmtId="168" fontId="6" fillId="0" borderId="0"/>
    <xf numFmtId="168" fontId="32" fillId="0" borderId="47"/>
    <xf numFmtId="208" fontId="21" fillId="0" borderId="0" applyFont="0" applyFill="0" applyBorder="0" applyAlignment="0" applyProtection="0"/>
    <xf numFmtId="299" fontId="19" fillId="0" borderId="0" applyFont="0" applyFill="0" applyBorder="0" applyAlignment="0" applyProtection="0">
      <alignment vertical="center"/>
    </xf>
    <xf numFmtId="300" fontId="21" fillId="0" borderId="0" applyFont="0" applyFill="0" applyBorder="0" applyAlignment="0" applyProtection="0"/>
    <xf numFmtId="300" fontId="21" fillId="0" borderId="0" applyFont="0" applyFill="0" applyBorder="0" applyAlignment="0" applyProtection="0"/>
    <xf numFmtId="4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243" fontId="6" fillId="0" borderId="0" applyFont="0" applyFill="0" applyBorder="0" applyAlignment="0" applyProtection="0"/>
    <xf numFmtId="230" fontId="204" fillId="0" borderId="48">
      <protection locked="0"/>
    </xf>
    <xf numFmtId="230" fontId="204" fillId="0" borderId="48">
      <protection locked="0"/>
    </xf>
    <xf numFmtId="168" fontId="42" fillId="0" borderId="0"/>
    <xf numFmtId="302" fontId="3" fillId="0" borderId="0" applyFont="0" applyFill="0" applyBorder="0" applyAlignment="0" applyProtection="0"/>
    <xf numFmtId="303" fontId="72" fillId="0" borderId="0" applyFont="0" applyFill="0" applyBorder="0" applyAlignment="0" applyProtection="0">
      <alignment horizontal="right"/>
    </xf>
    <xf numFmtId="209" fontId="83" fillId="0" borderId="0" applyFont="0" applyFill="0" applyBorder="0" applyAlignment="0" applyProtection="0"/>
    <xf numFmtId="210" fontId="186" fillId="0" borderId="0" applyFont="0" applyFill="0" applyBorder="0" applyAlignment="0" applyProtection="0"/>
    <xf numFmtId="168" fontId="42" fillId="0" borderId="0"/>
    <xf numFmtId="211" fontId="83" fillId="0" borderId="0" applyFont="0" applyFill="0" applyBorder="0" applyAlignment="0" applyProtection="0"/>
    <xf numFmtId="212" fontId="186" fillId="0" borderId="0" applyFont="0" applyFill="0" applyBorder="0" applyAlignment="0" applyProtection="0"/>
    <xf numFmtId="168" fontId="42" fillId="0" borderId="0"/>
    <xf numFmtId="213" fontId="83" fillId="0" borderId="0" applyFont="0" applyFill="0" applyBorder="0" applyAlignment="0" applyProtection="0"/>
    <xf numFmtId="214" fontId="186" fillId="0" borderId="0" applyFont="0" applyFill="0" applyBorder="0" applyAlignment="0" applyProtection="0"/>
    <xf numFmtId="168" fontId="42" fillId="0" borderId="0"/>
    <xf numFmtId="168" fontId="42" fillId="0" borderId="0"/>
    <xf numFmtId="44" fontId="3" fillId="0" borderId="0" applyFont="0" applyFill="0" applyBorder="0" applyAlignment="0" applyProtection="0"/>
    <xf numFmtId="304" fontId="42" fillId="0" borderId="0" applyFont="0" applyFill="0" applyBorder="0" applyAlignment="0" applyProtection="0"/>
    <xf numFmtId="304" fontId="42" fillId="0" borderId="0" applyFont="0" applyFill="0" applyBorder="0" applyAlignment="0" applyProtection="0"/>
    <xf numFmtId="168" fontId="42" fillId="0" borderId="0"/>
    <xf numFmtId="290" fontId="3" fillId="0" borderId="0" applyFont="0" applyFill="0" applyBorder="0" applyAlignment="0" applyProtection="0"/>
    <xf numFmtId="304" fontId="42" fillId="0" borderId="0" applyFont="0" applyFill="0" applyBorder="0" applyAlignment="0" applyProtection="0"/>
    <xf numFmtId="304" fontId="42" fillId="0" borderId="0" applyFont="0" applyFill="0" applyBorder="0" applyAlignment="0" applyProtection="0"/>
    <xf numFmtId="168" fontId="42" fillId="0" borderId="0"/>
    <xf numFmtId="304" fontId="42" fillId="0" borderId="0" applyFont="0" applyFill="0" applyBorder="0" applyAlignment="0" applyProtection="0"/>
    <xf numFmtId="304" fontId="42" fillId="0" borderId="0" applyFont="0" applyFill="0" applyBorder="0" applyAlignment="0" applyProtection="0"/>
    <xf numFmtId="168" fontId="42" fillId="0" borderId="0"/>
    <xf numFmtId="168" fontId="42" fillId="0" borderId="0"/>
    <xf numFmtId="44" fontId="3" fillId="0" borderId="0" applyFont="0" applyFill="0" applyBorder="0" applyAlignment="0" applyProtection="0"/>
    <xf numFmtId="305" fontId="21" fillId="0" borderId="0" applyFont="0" applyFill="0" applyBorder="0" applyAlignment="0" applyProtection="0"/>
    <xf numFmtId="305" fontId="21" fillId="0" borderId="0" applyFont="0" applyFill="0" applyBorder="0" applyAlignment="0" applyProtection="0"/>
    <xf numFmtId="306" fontId="19" fillId="0" borderId="0" applyFont="0" applyFill="0" applyBorder="0" applyAlignment="0" applyProtection="0">
      <alignment vertical="center"/>
    </xf>
    <xf numFmtId="307" fontId="19" fillId="0" borderId="0" applyFont="0" applyFill="0" applyBorder="0" applyAlignment="0" applyProtection="0">
      <alignment vertical="center"/>
    </xf>
    <xf numFmtId="168" fontId="42" fillId="0" borderId="0"/>
    <xf numFmtId="308" fontId="192" fillId="0" borderId="0" applyFont="0" applyFill="0" applyBorder="0" applyAlignment="0" applyProtection="0"/>
    <xf numFmtId="168" fontId="19" fillId="0" borderId="0" applyFont="0" applyFill="0" applyBorder="0" applyAlignment="0" applyProtection="0">
      <alignment vertical="center"/>
    </xf>
    <xf numFmtId="168" fontId="19" fillId="0" borderId="0" applyFont="0" applyFill="0" applyBorder="0" applyAlignment="0" applyProtection="0">
      <alignment vertical="center"/>
    </xf>
    <xf numFmtId="168" fontId="42" fillId="0" borderId="0"/>
    <xf numFmtId="309" fontId="19" fillId="0" borderId="0" applyFont="0" applyFill="0" applyBorder="0" applyAlignment="0" applyProtection="0">
      <alignment vertical="center"/>
    </xf>
    <xf numFmtId="310" fontId="19" fillId="0" borderId="0" applyFont="0" applyFill="0" applyBorder="0" applyAlignment="0" applyProtection="0">
      <alignment vertical="center"/>
    </xf>
    <xf numFmtId="168" fontId="42" fillId="0" borderId="0"/>
    <xf numFmtId="168" fontId="19" fillId="0" borderId="0" applyFont="0" applyFill="0" applyBorder="0" applyAlignment="0" applyProtection="0">
      <alignment vertical="center"/>
    </xf>
    <xf numFmtId="168" fontId="19" fillId="0" borderId="0" applyFont="0" applyFill="0" applyBorder="0" applyAlignment="0" applyProtection="0">
      <alignment vertical="center"/>
    </xf>
    <xf numFmtId="168" fontId="42" fillId="0" borderId="0"/>
    <xf numFmtId="311" fontId="19" fillId="0" borderId="0" applyFont="0" applyFill="0" applyBorder="0" applyAlignment="0" applyProtection="0">
      <alignment vertical="center"/>
    </xf>
    <xf numFmtId="312" fontId="19" fillId="0" borderId="0" applyFont="0" applyFill="0" applyBorder="0" applyAlignment="0" applyProtection="0">
      <alignment vertical="center"/>
    </xf>
    <xf numFmtId="168" fontId="42" fillId="0" borderId="0"/>
    <xf numFmtId="168" fontId="19" fillId="0" borderId="0" applyFont="0" applyFill="0" applyBorder="0" applyAlignment="0" applyProtection="0">
      <alignment vertical="center"/>
    </xf>
    <xf numFmtId="168" fontId="19" fillId="0" borderId="0" applyFont="0" applyFill="0" applyBorder="0" applyAlignment="0" applyProtection="0">
      <alignment vertical="center"/>
    </xf>
    <xf numFmtId="168" fontId="42" fillId="0" borderId="0"/>
    <xf numFmtId="313" fontId="192" fillId="0" borderId="0" applyFont="0" applyFill="0" applyBorder="0" applyAlignment="0" applyProtection="0"/>
    <xf numFmtId="215" fontId="21" fillId="0" borderId="0" applyFont="0" applyFill="0" applyBorder="0" applyAlignment="0" applyProtection="0"/>
    <xf numFmtId="5" fontId="3" fillId="0" borderId="0" applyFont="0" applyFill="0" applyBorder="0" applyAlignment="0" applyProtection="0"/>
    <xf numFmtId="216" fontId="21" fillId="0" borderId="0" applyFont="0" applyFill="0" applyBorder="0" applyAlignment="0" applyProtection="0">
      <alignment horizontal="right"/>
    </xf>
    <xf numFmtId="5" fontId="3" fillId="0" borderId="0" applyFont="0" applyFill="0" applyBorder="0" applyAlignment="0" applyProtection="0"/>
    <xf numFmtId="168" fontId="42" fillId="0" borderId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16" fontId="21" fillId="0" borderId="0" applyFont="0" applyFill="0" applyBorder="0" applyAlignment="0" applyProtection="0">
      <alignment horizontal="right"/>
    </xf>
    <xf numFmtId="314" fontId="205" fillId="0" borderId="49" applyFill="0" applyBorder="0" applyAlignment="0" applyProtection="0">
      <alignment horizontal="right"/>
    </xf>
    <xf numFmtId="315" fontId="206" fillId="0" borderId="49" applyFont="0" applyFill="0" applyBorder="0" applyAlignment="0" applyProtection="0">
      <alignment horizontal="right"/>
    </xf>
    <xf numFmtId="3" fontId="59" fillId="102" borderId="0" applyBorder="0" applyAlignment="0"/>
    <xf numFmtId="316" fontId="192" fillId="0" borderId="0" applyFont="0" applyFill="0" applyBorder="0" applyAlignment="0" applyProtection="0"/>
    <xf numFmtId="176" fontId="207" fillId="0" borderId="0" applyFill="0" applyBorder="0" applyProtection="0"/>
    <xf numFmtId="168" fontId="207" fillId="0" borderId="0" applyFill="0" applyBorder="0" applyProtection="0"/>
    <xf numFmtId="168" fontId="207" fillId="0" borderId="0" applyFill="0" applyBorder="0" applyProtection="0"/>
    <xf numFmtId="168" fontId="207" fillId="0" borderId="0" applyFill="0" applyBorder="0" applyProtection="0"/>
    <xf numFmtId="218" fontId="21" fillId="35" borderId="0" applyFont="0" applyBorder="0"/>
    <xf numFmtId="168" fontId="116" fillId="0" borderId="0"/>
    <xf numFmtId="168" fontId="116" fillId="0" borderId="0"/>
    <xf numFmtId="168" fontId="116" fillId="0" borderId="0"/>
    <xf numFmtId="168" fontId="42" fillId="0" borderId="0"/>
    <xf numFmtId="168" fontId="42" fillId="0" borderId="0"/>
    <xf numFmtId="168" fontId="208" fillId="0" borderId="0" applyNumberFormat="0"/>
    <xf numFmtId="168" fontId="209" fillId="0" borderId="0" applyNumberFormat="0"/>
    <xf numFmtId="37" fontId="22" fillId="0" borderId="0"/>
    <xf numFmtId="317" fontId="210" fillId="0" borderId="0" applyFont="0" applyFill="0" applyBorder="0" applyAlignment="0" applyProtection="0"/>
    <xf numFmtId="168" fontId="98" fillId="93" borderId="14" applyNumberFormat="0" applyFont="0" applyBorder="0" applyAlignment="0" applyProtection="0">
      <alignment horizontal="centerContinuous"/>
    </xf>
    <xf numFmtId="168" fontId="116" fillId="0" borderId="50"/>
    <xf numFmtId="168" fontId="116" fillId="0" borderId="50"/>
    <xf numFmtId="168" fontId="116" fillId="0" borderId="50"/>
    <xf numFmtId="168" fontId="116" fillId="0" borderId="50"/>
    <xf numFmtId="168" fontId="42" fillId="0" borderId="0"/>
    <xf numFmtId="168" fontId="116" fillId="0" borderId="50"/>
    <xf numFmtId="168" fontId="116" fillId="0" borderId="50"/>
    <xf numFmtId="168" fontId="116" fillId="0" borderId="50"/>
    <xf numFmtId="168" fontId="42" fillId="0" borderId="0"/>
    <xf numFmtId="168" fontId="117" fillId="0" borderId="50"/>
    <xf numFmtId="168" fontId="117" fillId="0" borderId="50"/>
    <xf numFmtId="168" fontId="116" fillId="0" borderId="50"/>
    <xf numFmtId="168" fontId="42" fillId="0" borderId="0"/>
    <xf numFmtId="230" fontId="211" fillId="0" borderId="0" applyNumberFormat="0" applyFill="0" applyBorder="0" applyAlignment="0"/>
    <xf numFmtId="168" fontId="42" fillId="0" borderId="0"/>
    <xf numFmtId="168" fontId="3" fillId="0" borderId="0" applyNumberFormat="0" applyFont="0" applyBorder="0" applyProtection="0">
      <alignment vertical="top"/>
      <protection locked="0"/>
    </xf>
    <xf numFmtId="168" fontId="212" fillId="103" borderId="10" applyNumberFormat="0" applyBorder="0">
      <alignment horizontal="left"/>
    </xf>
    <xf numFmtId="168" fontId="212" fillId="103" borderId="10" applyNumberFormat="0" applyBorder="0">
      <alignment horizontal="left"/>
    </xf>
    <xf numFmtId="168" fontId="42" fillId="0" borderId="0"/>
    <xf numFmtId="168" fontId="3" fillId="35" borderId="10" applyFont="0" applyFill="0" applyBorder="0"/>
    <xf numFmtId="168" fontId="3" fillId="35" borderId="10" applyFont="0" applyFill="0" applyBorder="0"/>
    <xf numFmtId="168" fontId="3" fillId="35" borderId="10" applyFont="0" applyFill="0" applyBorder="0"/>
    <xf numFmtId="168" fontId="3" fillId="35" borderId="10" applyFont="0" applyFill="0" applyBorder="0"/>
    <xf numFmtId="168" fontId="42" fillId="0" borderId="0"/>
    <xf numFmtId="168" fontId="3" fillId="35" borderId="10" applyFont="0" applyFill="0" applyBorder="0"/>
    <xf numFmtId="168" fontId="3" fillId="35" borderId="10" applyFont="0" applyFill="0" applyBorder="0"/>
    <xf numFmtId="168" fontId="42" fillId="0" borderId="0"/>
    <xf numFmtId="168" fontId="3" fillId="35" borderId="10" applyFont="0" applyFill="0" applyBorder="0"/>
    <xf numFmtId="168" fontId="3" fillId="35" borderId="10" applyFont="0" applyFill="0" applyBorder="0"/>
    <xf numFmtId="168" fontId="3" fillId="35" borderId="10" applyFont="0" applyFill="0" applyBorder="0"/>
    <xf numFmtId="168" fontId="42" fillId="0" borderId="0"/>
    <xf numFmtId="193" fontId="7" fillId="0" borderId="5">
      <protection locked="0"/>
    </xf>
    <xf numFmtId="193" fontId="7" fillId="0" borderId="5">
      <protection locked="0"/>
    </xf>
    <xf numFmtId="168" fontId="42" fillId="0" borderId="0"/>
    <xf numFmtId="168" fontId="3" fillId="0" borderId="0" applyFont="0" applyFill="0" applyBorder="0" applyAlignment="0" applyProtection="0"/>
    <xf numFmtId="318" fontId="19" fillId="0" borderId="0" applyFont="0" applyFill="0" applyBorder="0" applyAlignment="0" applyProtection="0">
      <alignment vertical="center"/>
    </xf>
    <xf numFmtId="317" fontId="19" fillId="0" borderId="0" applyFont="0" applyFill="0" applyBorder="0" applyAlignment="0" applyProtection="0">
      <alignment vertical="center"/>
    </xf>
    <xf numFmtId="17" fontId="34" fillId="0" borderId="0" applyFill="0" applyBorder="0">
      <alignment horizontal="right"/>
    </xf>
    <xf numFmtId="168" fontId="3" fillId="0" borderId="0" applyFont="0" applyFill="0" applyBorder="0" applyAlignment="0" applyProtection="0"/>
    <xf numFmtId="219" fontId="202" fillId="0" borderId="0" applyFont="0" applyFill="0" applyBorder="0" applyAlignment="0" applyProtection="0"/>
    <xf numFmtId="168" fontId="213" fillId="0" borderId="0">
      <alignment horizontal="right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19" fontId="202" fillId="0" borderId="0" applyFont="0" applyFill="0" applyBorder="0" applyAlignment="0" applyProtection="0"/>
    <xf numFmtId="219" fontId="202" fillId="0" borderId="0" applyFont="0" applyFill="0" applyBorder="0" applyAlignment="0" applyProtection="0"/>
    <xf numFmtId="168" fontId="213" fillId="0" borderId="0">
      <alignment horizontal="right"/>
    </xf>
    <xf numFmtId="319" fontId="72" fillId="0" borderId="0" applyFont="0" applyFill="0" applyBorder="0" applyAlignment="0" applyProtection="0"/>
    <xf numFmtId="14" fontId="60" fillId="0" borderId="0" applyFill="0" applyBorder="0" applyAlignment="0"/>
    <xf numFmtId="168" fontId="34" fillId="88" borderId="0">
      <alignment horizontal="left"/>
    </xf>
    <xf numFmtId="320" fontId="214" fillId="0" borderId="0" applyFill="0" applyBorder="0" applyProtection="0"/>
    <xf numFmtId="14" fontId="214" fillId="0" borderId="0" applyFill="0" applyBorder="0" applyProtection="0"/>
    <xf numFmtId="15" fontId="215" fillId="0" borderId="0" applyFont="0" applyFill="0" applyBorder="0" applyAlignment="0" applyProtection="0">
      <protection locked="0"/>
    </xf>
    <xf numFmtId="14" fontId="216" fillId="0" borderId="0">
      <alignment horizontal="right"/>
      <protection locked="0"/>
    </xf>
    <xf numFmtId="14" fontId="3" fillId="0" borderId="0"/>
    <xf numFmtId="321" fontId="217" fillId="0" borderId="0">
      <protection locked="0"/>
    </xf>
    <xf numFmtId="220" fontId="202" fillId="0" borderId="0" applyFill="0" applyBorder="0" applyProtection="0"/>
    <xf numFmtId="220" fontId="202" fillId="0" borderId="0" applyFill="0" applyBorder="0" applyProtection="0"/>
    <xf numFmtId="220" fontId="202" fillId="0" borderId="33" applyFill="0" applyProtection="0"/>
    <xf numFmtId="220" fontId="202" fillId="0" borderId="33" applyFill="0" applyProtection="0"/>
    <xf numFmtId="220" fontId="202" fillId="0" borderId="33" applyFill="0" applyProtection="0"/>
    <xf numFmtId="220" fontId="202" fillId="0" borderId="33" applyFill="0" applyProtection="0"/>
    <xf numFmtId="168" fontId="42" fillId="0" borderId="0"/>
    <xf numFmtId="220" fontId="202" fillId="0" borderId="33" applyFill="0" applyProtection="0"/>
    <xf numFmtId="220" fontId="202" fillId="0" borderId="33" applyFill="0" applyProtection="0"/>
    <xf numFmtId="220" fontId="202" fillId="0" borderId="33" applyFill="0" applyProtection="0"/>
    <xf numFmtId="220" fontId="202" fillId="0" borderId="33" applyFill="0" applyProtection="0"/>
    <xf numFmtId="168" fontId="42" fillId="0" borderId="0"/>
    <xf numFmtId="220" fontId="202" fillId="0" borderId="33" applyFill="0" applyProtection="0"/>
    <xf numFmtId="220" fontId="202" fillId="0" borderId="33" applyFill="0" applyProtection="0"/>
    <xf numFmtId="168" fontId="42" fillId="0" borderId="0"/>
    <xf numFmtId="220" fontId="202" fillId="0" borderId="33" applyFill="0" applyProtection="0"/>
    <xf numFmtId="220" fontId="202" fillId="0" borderId="33" applyFill="0" applyProtection="0"/>
    <xf numFmtId="220" fontId="202" fillId="0" borderId="33" applyFill="0" applyProtection="0"/>
    <xf numFmtId="220" fontId="202" fillId="0" borderId="33" applyFill="0" applyProtection="0"/>
    <xf numFmtId="168" fontId="42" fillId="0" borderId="0"/>
    <xf numFmtId="220" fontId="202" fillId="0" borderId="9" applyFill="0" applyProtection="0"/>
    <xf numFmtId="220" fontId="202" fillId="0" borderId="9" applyFill="0" applyProtection="0"/>
    <xf numFmtId="220" fontId="202" fillId="0" borderId="9" applyFill="0" applyProtection="0"/>
    <xf numFmtId="220" fontId="202" fillId="0" borderId="9" applyFill="0" applyProtection="0"/>
    <xf numFmtId="168" fontId="42" fillId="0" borderId="0"/>
    <xf numFmtId="220" fontId="202" fillId="0" borderId="9" applyFill="0" applyProtection="0"/>
    <xf numFmtId="220" fontId="202" fillId="0" borderId="9" applyFill="0" applyProtection="0"/>
    <xf numFmtId="168" fontId="42" fillId="0" borderId="0"/>
    <xf numFmtId="220" fontId="202" fillId="0" borderId="9" applyFill="0" applyProtection="0"/>
    <xf numFmtId="220" fontId="202" fillId="0" borderId="9" applyFill="0" applyProtection="0"/>
    <xf numFmtId="168" fontId="42" fillId="0" borderId="0"/>
    <xf numFmtId="220" fontId="202" fillId="0" borderId="9" applyFill="0" applyProtection="0"/>
    <xf numFmtId="220" fontId="202" fillId="0" borderId="9" applyFill="0" applyProtection="0"/>
    <xf numFmtId="168" fontId="42" fillId="0" borderId="0"/>
    <xf numFmtId="168" fontId="42" fillId="0" borderId="0"/>
    <xf numFmtId="322" fontId="207" fillId="0" borderId="0" applyFont="0" applyFill="0" applyBorder="0"/>
    <xf numFmtId="221" fontId="121" fillId="0" borderId="0" applyFont="0" applyBorder="0">
      <alignment horizontal="right" vertical="center"/>
    </xf>
    <xf numFmtId="222" fontId="121" fillId="0" borderId="0" applyFont="0" applyBorder="0">
      <alignment horizontal="right" vertical="center"/>
    </xf>
    <xf numFmtId="323" fontId="19" fillId="0" borderId="0"/>
    <xf numFmtId="168" fontId="218" fillId="104" borderId="5" applyNumberFormat="0" applyBorder="0" applyAlignment="0">
      <alignment horizontal="center"/>
      <protection locked="0"/>
    </xf>
    <xf numFmtId="168" fontId="218" fillId="104" borderId="5" applyNumberFormat="0" applyBorder="0" applyAlignment="0">
      <alignment horizontal="center"/>
      <protection locked="0"/>
    </xf>
    <xf numFmtId="168" fontId="42" fillId="0" borderId="0"/>
    <xf numFmtId="3" fontId="219" fillId="105" borderId="11" applyNumberFormat="0" applyBorder="0" applyAlignment="0" applyProtection="0">
      <protection hidden="1"/>
    </xf>
    <xf numFmtId="38" fontId="98" fillId="0" borderId="51">
      <alignment vertical="center"/>
    </xf>
    <xf numFmtId="3" fontId="219" fillId="105" borderId="11" applyNumberFormat="0" applyBorder="0" applyAlignment="0" applyProtection="0">
      <protection hidden="1"/>
    </xf>
    <xf numFmtId="3" fontId="219" fillId="105" borderId="11" applyNumberFormat="0" applyBorder="0" applyAlignment="0" applyProtection="0">
      <protection hidden="1"/>
    </xf>
    <xf numFmtId="3" fontId="219" fillId="105" borderId="11" applyNumberFormat="0" applyBorder="0" applyAlignment="0" applyProtection="0">
      <protection hidden="1"/>
    </xf>
    <xf numFmtId="3" fontId="219" fillId="105" borderId="11" applyNumberFormat="0" applyBorder="0" applyAlignment="0" applyProtection="0">
      <protection hidden="1"/>
    </xf>
    <xf numFmtId="3" fontId="219" fillId="105" borderId="11" applyNumberFormat="0" applyBorder="0" applyAlignment="0" applyProtection="0">
      <protection hidden="1"/>
    </xf>
    <xf numFmtId="3" fontId="219" fillId="105" borderId="11" applyNumberFormat="0" applyBorder="0" applyAlignment="0" applyProtection="0">
      <protection hidden="1"/>
    </xf>
    <xf numFmtId="168" fontId="42" fillId="0" borderId="0"/>
    <xf numFmtId="49" fontId="35" fillId="88" borderId="5">
      <alignment vertical="center" wrapText="1"/>
    </xf>
    <xf numFmtId="49" fontId="35" fillId="88" borderId="5">
      <alignment vertical="center" wrapText="1"/>
    </xf>
    <xf numFmtId="168" fontId="220" fillId="35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21" fillId="0" borderId="0">
      <protection locked="0"/>
    </xf>
    <xf numFmtId="168" fontId="221" fillId="0" borderId="0">
      <protection locked="0"/>
    </xf>
    <xf numFmtId="168" fontId="221" fillId="0" borderId="0">
      <protection locked="0"/>
    </xf>
    <xf numFmtId="168" fontId="221" fillId="0" borderId="0">
      <protection locked="0"/>
    </xf>
    <xf numFmtId="168" fontId="221" fillId="0" borderId="0">
      <protection locked="0"/>
    </xf>
    <xf numFmtId="168" fontId="221" fillId="0" borderId="0">
      <protection locked="0"/>
    </xf>
    <xf numFmtId="168" fontId="42" fillId="0" borderId="0"/>
    <xf numFmtId="168" fontId="3" fillId="0" borderId="0"/>
    <xf numFmtId="324" fontId="222" fillId="0" borderId="0" applyFont="0" applyFill="0" applyBorder="0" applyAlignment="0" applyProtection="0">
      <alignment horizontal="right"/>
    </xf>
    <xf numFmtId="169" fontId="223" fillId="0" borderId="0"/>
    <xf numFmtId="169" fontId="223" fillId="0" borderId="0"/>
    <xf numFmtId="168" fontId="42" fillId="0" borderId="0"/>
    <xf numFmtId="240" fontId="6" fillId="0" borderId="0"/>
    <xf numFmtId="175" fontId="124" fillId="0" borderId="0"/>
    <xf numFmtId="175" fontId="224" fillId="0" borderId="0">
      <protection locked="0"/>
    </xf>
    <xf numFmtId="176" fontId="124" fillId="0" borderId="0"/>
    <xf numFmtId="325" fontId="72" fillId="0" borderId="52" applyNumberFormat="0" applyFont="0" applyFill="0" applyAlignment="0" applyProtection="0"/>
    <xf numFmtId="239" fontId="225" fillId="0" borderId="0" applyFill="0" applyBorder="0" applyAlignment="0" applyProtection="0"/>
    <xf numFmtId="326" fontId="192" fillId="0" borderId="0"/>
    <xf numFmtId="189" fontId="226" fillId="39" borderId="0"/>
    <xf numFmtId="327" fontId="227" fillId="0" borderId="53" applyNumberFormat="0" applyFont="0" applyAlignment="0"/>
    <xf numFmtId="328" fontId="226" fillId="0" borderId="0" applyBorder="0" applyProtection="0"/>
    <xf numFmtId="329" fontId="3" fillId="0" borderId="0" applyFill="0" applyBorder="0" applyProtection="0">
      <alignment horizontal="right"/>
    </xf>
    <xf numFmtId="267" fontId="3" fillId="0" borderId="0"/>
    <xf numFmtId="267" fontId="35" fillId="0" borderId="0" applyFill="0" applyBorder="0" applyProtection="0">
      <alignment vertical="center"/>
    </xf>
    <xf numFmtId="267" fontId="226" fillId="39" borderId="0"/>
    <xf numFmtId="267" fontId="228" fillId="35" borderId="0">
      <alignment horizontal="right"/>
    </xf>
    <xf numFmtId="168" fontId="42" fillId="0" borderId="0"/>
    <xf numFmtId="169" fontId="226" fillId="0" borderId="0"/>
    <xf numFmtId="168" fontId="42" fillId="0" borderId="0"/>
    <xf numFmtId="328" fontId="3" fillId="0" borderId="0" applyFill="0" applyBorder="0" applyProtection="0"/>
    <xf numFmtId="330" fontId="15" fillId="0" borderId="0" applyFont="0" applyFill="0" applyBorder="0" applyAlignment="0" applyProtection="0"/>
    <xf numFmtId="41" fontId="229" fillId="0" borderId="0" applyFont="0" applyFill="0" applyBorder="0" applyAlignment="0" applyProtection="0"/>
    <xf numFmtId="331" fontId="15" fillId="0" borderId="0" applyFont="0" applyFill="0" applyBorder="0" applyAlignment="0" applyProtection="0"/>
    <xf numFmtId="43" fontId="229" fillId="0" borderId="0" applyFont="0" applyFill="0" applyBorder="0" applyAlignment="0" applyProtection="0"/>
    <xf numFmtId="168" fontId="230" fillId="106" borderId="0" applyNumberFormat="0" applyBorder="0" applyAlignment="0" applyProtection="0"/>
    <xf numFmtId="168" fontId="230" fillId="107" borderId="0" applyNumberFormat="0" applyBorder="0" applyAlignment="0" applyProtection="0"/>
    <xf numFmtId="168" fontId="230" fillId="108" borderId="0" applyNumberFormat="0" applyBorder="0" applyAlignment="0" applyProtection="0"/>
    <xf numFmtId="168" fontId="231" fillId="0" borderId="0">
      <protection locked="0"/>
    </xf>
    <xf numFmtId="168" fontId="231" fillId="0" borderId="0">
      <protection locked="0"/>
    </xf>
    <xf numFmtId="168" fontId="231" fillId="0" borderId="0">
      <protection locked="0"/>
    </xf>
    <xf numFmtId="168" fontId="231" fillId="0" borderId="0">
      <protection locked="0"/>
    </xf>
    <xf numFmtId="168" fontId="231" fillId="0" borderId="0">
      <protection locked="0"/>
    </xf>
    <xf numFmtId="168" fontId="231" fillId="0" borderId="0">
      <protection locked="0"/>
    </xf>
    <xf numFmtId="168" fontId="42" fillId="0" borderId="0"/>
    <xf numFmtId="168" fontId="231" fillId="0" borderId="0">
      <protection locked="0"/>
    </xf>
    <xf numFmtId="168" fontId="231" fillId="0" borderId="0">
      <protection locked="0"/>
    </xf>
    <xf numFmtId="168" fontId="231" fillId="0" borderId="0">
      <protection locked="0"/>
    </xf>
    <xf numFmtId="168" fontId="231" fillId="0" borderId="0">
      <protection locked="0"/>
    </xf>
    <xf numFmtId="168" fontId="231" fillId="0" borderId="0">
      <protection locked="0"/>
    </xf>
    <xf numFmtId="168" fontId="231" fillId="0" borderId="0">
      <protection locked="0"/>
    </xf>
    <xf numFmtId="168" fontId="42" fillId="0" borderId="0"/>
    <xf numFmtId="16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280" fontId="3" fillId="0" borderId="0" applyFill="0" applyBorder="0" applyAlignment="0"/>
    <xf numFmtId="280" fontId="3" fillId="0" borderId="0" applyFill="0" applyBorder="0" applyAlignment="0"/>
    <xf numFmtId="280" fontId="3" fillId="0" borderId="0" applyFill="0" applyBorder="0" applyAlignment="0"/>
    <xf numFmtId="280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68" fontId="232" fillId="0" borderId="0" applyNumberFormat="0" applyAlignment="0">
      <alignment horizontal="left"/>
    </xf>
    <xf numFmtId="168" fontId="232" fillId="0" borderId="0" applyNumberFormat="0" applyAlignment="0">
      <alignment horizontal="left"/>
    </xf>
    <xf numFmtId="168" fontId="232" fillId="0" borderId="0" applyNumberFormat="0" applyAlignment="0">
      <alignment horizontal="left"/>
    </xf>
    <xf numFmtId="168" fontId="233" fillId="0" borderId="0" applyNumberFormat="0" applyAlignment="0">
      <alignment horizontal="left"/>
    </xf>
    <xf numFmtId="168" fontId="34" fillId="109" borderId="54" applyNumberFormat="0">
      <alignment horizontal="center" vertical="center" wrapText="1"/>
    </xf>
    <xf numFmtId="168" fontId="234" fillId="0" borderId="0" applyNumberFormat="0" applyFill="0" applyBorder="0" applyAlignment="0" applyProtection="0"/>
    <xf numFmtId="168" fontId="234" fillId="0" borderId="0" applyNumberFormat="0" applyFill="0" applyBorder="0" applyAlignment="0" applyProtection="0"/>
    <xf numFmtId="168" fontId="234" fillId="0" borderId="0" applyNumberFormat="0" applyFill="0" applyBorder="0" applyAlignment="0" applyProtection="0"/>
    <xf numFmtId="168" fontId="235" fillId="0" borderId="0" applyNumberFormat="0" applyFill="0" applyBorder="0" applyAlignment="0" applyProtection="0"/>
    <xf numFmtId="168" fontId="234" fillId="0" borderId="0" applyNumberFormat="0" applyFill="0" applyBorder="0" applyAlignment="0" applyProtection="0"/>
    <xf numFmtId="168" fontId="234" fillId="0" borderId="0" applyNumberFormat="0" applyFill="0" applyBorder="0" applyAlignment="0" applyProtection="0"/>
    <xf numFmtId="168" fontId="42" fillId="0" borderId="0"/>
    <xf numFmtId="168" fontId="236" fillId="0" borderId="0" applyNumberFormat="0" applyFill="0" applyBorder="0" applyAlignment="0" applyProtection="0"/>
    <xf numFmtId="168" fontId="236" fillId="0" borderId="0" applyNumberFormat="0" applyFill="0" applyBorder="0" applyAlignment="0" applyProtection="0"/>
    <xf numFmtId="168" fontId="236" fillId="0" borderId="0" applyNumberFormat="0" applyFill="0" applyBorder="0" applyAlignment="0" applyProtection="0"/>
    <xf numFmtId="168" fontId="237" fillId="0" borderId="0" applyNumberFormat="0" applyFill="0" applyBorder="0" applyAlignment="0" applyProtection="0"/>
    <xf numFmtId="168" fontId="236" fillId="0" borderId="0" applyNumberFormat="0" applyFill="0" applyBorder="0" applyAlignment="0" applyProtection="0"/>
    <xf numFmtId="168" fontId="236" fillId="0" borderId="0" applyNumberFormat="0" applyFill="0" applyBorder="0" applyAlignment="0" applyProtection="0"/>
    <xf numFmtId="168" fontId="42" fillId="0" borderId="0"/>
    <xf numFmtId="168" fontId="42" fillId="0" borderId="0"/>
    <xf numFmtId="168" fontId="238" fillId="42" borderId="18" applyNumberFormat="0" applyAlignment="0" applyProtection="0"/>
    <xf numFmtId="168" fontId="238" fillId="42" borderId="18" applyNumberFormat="0" applyAlignment="0" applyProtection="0"/>
    <xf numFmtId="168" fontId="238" fillId="42" borderId="18" applyNumberFormat="0" applyAlignment="0" applyProtection="0"/>
    <xf numFmtId="168" fontId="238" fillId="42" borderId="18" applyNumberFormat="0" applyAlignment="0" applyProtection="0"/>
    <xf numFmtId="168" fontId="42" fillId="0" borderId="0"/>
    <xf numFmtId="168" fontId="238" fillId="42" borderId="18" applyNumberFormat="0" applyAlignment="0" applyProtection="0"/>
    <xf numFmtId="168" fontId="238" fillId="42" borderId="18" applyNumberFormat="0" applyAlignment="0" applyProtection="0"/>
    <xf numFmtId="168" fontId="238" fillId="42" borderId="18" applyNumberFormat="0" applyAlignment="0" applyProtection="0"/>
    <xf numFmtId="9" fontId="239" fillId="0" borderId="5" applyNumberFormat="0" applyBorder="0" applyAlignment="0">
      <protection locked="0"/>
    </xf>
    <xf numFmtId="9" fontId="239" fillId="0" borderId="5" applyNumberFormat="0" applyBorder="0" applyAlignment="0">
      <protection locked="0"/>
    </xf>
    <xf numFmtId="168" fontId="42" fillId="0" borderId="0"/>
    <xf numFmtId="168" fontId="35" fillId="110" borderId="5"/>
    <xf numFmtId="168" fontId="35" fillId="110" borderId="5"/>
    <xf numFmtId="168" fontId="35" fillId="110" borderId="5"/>
    <xf numFmtId="168" fontId="35" fillId="110" borderId="5"/>
    <xf numFmtId="168" fontId="35" fillId="110" borderId="5"/>
    <xf numFmtId="168" fontId="35" fillId="110" borderId="5"/>
    <xf numFmtId="168" fontId="35" fillId="110" borderId="5"/>
    <xf numFmtId="168" fontId="35" fillId="110" borderId="5"/>
    <xf numFmtId="168" fontId="4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191" fillId="0" borderId="0"/>
    <xf numFmtId="332" fontId="19" fillId="0" borderId="0" applyFont="0" applyFill="0" applyBorder="0" applyAlignment="0">
      <alignment vertical="center"/>
    </xf>
    <xf numFmtId="168" fontId="240" fillId="0" borderId="0" applyNumberFormat="0" applyFill="0" applyBorder="0" applyAlignment="0" applyProtection="0"/>
    <xf numFmtId="168" fontId="240" fillId="0" borderId="0" applyNumberFormat="0" applyFill="0" applyBorder="0" applyAlignment="0" applyProtection="0"/>
    <xf numFmtId="168" fontId="240" fillId="0" borderId="0" applyNumberFormat="0" applyFill="0" applyBorder="0" applyAlignment="0" applyProtection="0"/>
    <xf numFmtId="168" fontId="42" fillId="0" borderId="0"/>
    <xf numFmtId="168" fontId="240" fillId="0" borderId="0" applyNumberFormat="0" applyFill="0" applyBorder="0" applyAlignment="0" applyProtection="0"/>
    <xf numFmtId="168" fontId="240" fillId="0" borderId="0" applyNumberFormat="0" applyFill="0" applyBorder="0" applyAlignment="0" applyProtection="0"/>
    <xf numFmtId="168" fontId="42" fillId="0" borderId="0"/>
    <xf numFmtId="168" fontId="240" fillId="0" borderId="0" applyNumberFormat="0" applyFill="0" applyBorder="0" applyAlignment="0" applyProtection="0"/>
    <xf numFmtId="168" fontId="42" fillId="0" borderId="0"/>
    <xf numFmtId="168" fontId="42" fillId="0" borderId="0"/>
    <xf numFmtId="168" fontId="240" fillId="0" borderId="0" applyNumberFormat="0" applyFill="0" applyBorder="0" applyAlignment="0" applyProtection="0"/>
    <xf numFmtId="168" fontId="42" fillId="0" borderId="0"/>
    <xf numFmtId="168" fontId="42" fillId="0" borderId="0"/>
    <xf numFmtId="168" fontId="240" fillId="0" borderId="0" applyNumberFormat="0" applyFill="0" applyBorder="0" applyAlignment="0" applyProtection="0"/>
    <xf numFmtId="168" fontId="240" fillId="0" borderId="0" applyNumberFormat="0" applyFill="0" applyBorder="0" applyAlignment="0" applyProtection="0"/>
    <xf numFmtId="168" fontId="240" fillId="0" borderId="0" applyNumberFormat="0" applyFill="0" applyBorder="0" applyAlignment="0" applyProtection="0"/>
    <xf numFmtId="333" fontId="35" fillId="111" borderId="8" applyNumberFormat="0" applyFont="0" applyBorder="0" applyAlignment="0" applyProtection="0">
      <alignment horizontal="right"/>
    </xf>
    <xf numFmtId="168" fontId="42" fillId="0" borderId="0"/>
    <xf numFmtId="334" fontId="241" fillId="0" borderId="0">
      <alignment horizontal="right" vertical="top"/>
    </xf>
    <xf numFmtId="335" fontId="222" fillId="0" borderId="0">
      <alignment horizontal="right" vertical="top"/>
    </xf>
    <xf numFmtId="335" fontId="241" fillId="0" borderId="0">
      <alignment horizontal="right" vertical="top"/>
    </xf>
    <xf numFmtId="336" fontId="222" fillId="0" borderId="0" applyFill="0" applyBorder="0">
      <alignment horizontal="right" vertical="top"/>
    </xf>
    <xf numFmtId="337" fontId="222" fillId="0" borderId="0" applyFill="0" applyBorder="0">
      <alignment horizontal="right" vertical="top"/>
    </xf>
    <xf numFmtId="338" fontId="222" fillId="0" borderId="0" applyFill="0" applyBorder="0">
      <alignment horizontal="right" vertical="top"/>
    </xf>
    <xf numFmtId="339" fontId="222" fillId="0" borderId="0" applyFill="0" applyBorder="0">
      <alignment horizontal="right" vertical="top"/>
    </xf>
    <xf numFmtId="168" fontId="42" fillId="0" borderId="0"/>
    <xf numFmtId="168" fontId="242" fillId="0" borderId="0">
      <alignment horizontal="center" wrapText="1"/>
    </xf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340" fontId="4" fillId="0" borderId="0" applyFill="0" applyBorder="0">
      <alignment vertical="top"/>
    </xf>
    <xf numFmtId="340" fontId="7" fillId="0" borderId="0" applyFill="0" applyBorder="0" applyProtection="0">
      <alignment vertical="top"/>
    </xf>
    <xf numFmtId="340" fontId="243" fillId="0" borderId="0">
      <alignment vertical="top"/>
    </xf>
    <xf numFmtId="168" fontId="42" fillId="0" borderId="0"/>
    <xf numFmtId="168" fontId="42" fillId="0" borderId="0"/>
    <xf numFmtId="242" fontId="222" fillId="0" borderId="0" applyFill="0" applyBorder="0" applyAlignment="0" applyProtection="0">
      <alignment horizontal="right" vertical="top"/>
    </xf>
    <xf numFmtId="168" fontId="42" fillId="0" borderId="0"/>
    <xf numFmtId="168" fontId="42" fillId="0" borderId="0"/>
    <xf numFmtId="168" fontId="42" fillId="0" borderId="0"/>
    <xf numFmtId="340" fontId="244" fillId="0" borderId="0"/>
    <xf numFmtId="168" fontId="42" fillId="0" borderId="0"/>
    <xf numFmtId="168" fontId="42" fillId="0" borderId="0"/>
    <xf numFmtId="168" fontId="42" fillId="0" borderId="0"/>
    <xf numFmtId="168" fontId="222" fillId="0" borderId="0" applyFill="0" applyBorder="0">
      <alignment horizontal="left" vertical="top"/>
    </xf>
    <xf numFmtId="168" fontId="42" fillId="0" borderId="0"/>
    <xf numFmtId="168" fontId="42" fillId="0" borderId="0"/>
    <xf numFmtId="168" fontId="42" fillId="0" borderId="0"/>
    <xf numFmtId="168" fontId="221" fillId="0" borderId="0">
      <protection locked="0"/>
    </xf>
    <xf numFmtId="168" fontId="221" fillId="0" borderId="0">
      <protection locked="0"/>
    </xf>
    <xf numFmtId="168" fontId="42" fillId="0" borderId="0"/>
    <xf numFmtId="168" fontId="42" fillId="0" borderId="0"/>
    <xf numFmtId="168" fontId="221" fillId="0" borderId="0">
      <protection locked="0"/>
    </xf>
    <xf numFmtId="168" fontId="221" fillId="0" borderId="0">
      <protection locked="0"/>
    </xf>
    <xf numFmtId="168" fontId="42" fillId="0" borderId="0"/>
    <xf numFmtId="168" fontId="221" fillId="0" borderId="0">
      <protection locked="0"/>
    </xf>
    <xf numFmtId="168" fontId="221" fillId="0" borderId="0">
      <protection locked="0"/>
    </xf>
    <xf numFmtId="168" fontId="42" fillId="0" borderId="0"/>
    <xf numFmtId="168" fontId="42" fillId="0" borderId="0"/>
    <xf numFmtId="168" fontId="221" fillId="0" borderId="0">
      <protection locked="0"/>
    </xf>
    <xf numFmtId="168" fontId="221" fillId="0" borderId="0">
      <protection locked="0"/>
    </xf>
    <xf numFmtId="168" fontId="42" fillId="0" borderId="0"/>
    <xf numFmtId="168" fontId="221" fillId="0" borderId="0">
      <protection locked="0"/>
    </xf>
    <xf numFmtId="168" fontId="221" fillId="0" borderId="0">
      <protection locked="0"/>
    </xf>
    <xf numFmtId="168" fontId="42" fillId="0" borderId="0"/>
    <xf numFmtId="168" fontId="42" fillId="0" borderId="0"/>
    <xf numFmtId="168" fontId="221" fillId="0" borderId="0">
      <protection locked="0"/>
    </xf>
    <xf numFmtId="168" fontId="221" fillId="0" borderId="0">
      <protection locked="0"/>
    </xf>
    <xf numFmtId="168" fontId="42" fillId="0" borderId="0"/>
    <xf numFmtId="168" fontId="221" fillId="0" borderId="0">
      <protection locked="0"/>
    </xf>
    <xf numFmtId="168" fontId="221" fillId="0" borderId="0">
      <protection locked="0"/>
    </xf>
    <xf numFmtId="168" fontId="42" fillId="0" borderId="0"/>
    <xf numFmtId="168" fontId="42" fillId="0" borderId="0"/>
    <xf numFmtId="168" fontId="221" fillId="0" borderId="0">
      <protection locked="0"/>
    </xf>
    <xf numFmtId="168" fontId="221" fillId="0" borderId="0">
      <protection locked="0"/>
    </xf>
    <xf numFmtId="168" fontId="42" fillId="0" borderId="0"/>
    <xf numFmtId="168" fontId="221" fillId="0" borderId="0">
      <protection locked="0"/>
    </xf>
    <xf numFmtId="168" fontId="221" fillId="0" borderId="0">
      <protection locked="0"/>
    </xf>
    <xf numFmtId="168" fontId="42" fillId="0" borderId="0"/>
    <xf numFmtId="168" fontId="42" fillId="0" borderId="0"/>
    <xf numFmtId="168" fontId="221" fillId="0" borderId="0">
      <protection locked="0"/>
    </xf>
    <xf numFmtId="168" fontId="221" fillId="0" borderId="0">
      <protection locked="0"/>
    </xf>
    <xf numFmtId="168" fontId="42" fillId="0" borderId="0"/>
    <xf numFmtId="168" fontId="221" fillId="0" borderId="0">
      <protection locked="0"/>
    </xf>
    <xf numFmtId="168" fontId="221" fillId="0" borderId="0">
      <protection locked="0"/>
    </xf>
    <xf numFmtId="168" fontId="42" fillId="0" borderId="0"/>
    <xf numFmtId="168" fontId="42" fillId="0" borderId="0"/>
    <xf numFmtId="168" fontId="221" fillId="0" borderId="0">
      <protection locked="0"/>
    </xf>
    <xf numFmtId="168" fontId="221" fillId="0" borderId="0">
      <protection locked="0"/>
    </xf>
    <xf numFmtId="168" fontId="42" fillId="0" borderId="0"/>
    <xf numFmtId="168" fontId="221" fillId="0" borderId="0">
      <protection locked="0"/>
    </xf>
    <xf numFmtId="168" fontId="221" fillId="0" borderId="0">
      <protection locked="0"/>
    </xf>
    <xf numFmtId="168" fontId="42" fillId="0" borderId="0"/>
    <xf numFmtId="168" fontId="42" fillId="0" borderId="0"/>
    <xf numFmtId="168" fontId="221" fillId="0" borderId="0">
      <protection locked="0"/>
    </xf>
    <xf numFmtId="168" fontId="221" fillId="0" borderId="0">
      <protection locked="0"/>
    </xf>
    <xf numFmtId="168" fontId="42" fillId="0" borderId="0"/>
    <xf numFmtId="168" fontId="3" fillId="0" borderId="0" applyFill="0" applyBorder="0">
      <alignment wrapText="1"/>
    </xf>
    <xf numFmtId="168" fontId="3" fillId="0" borderId="0" applyFill="0" applyBorder="0">
      <alignment wrapText="1"/>
    </xf>
    <xf numFmtId="168" fontId="42" fillId="0" borderId="0"/>
    <xf numFmtId="168" fontId="42" fillId="0" borderId="0"/>
    <xf numFmtId="168" fontId="3" fillId="0" borderId="0" applyFill="0" applyBorder="0">
      <alignment wrapText="1"/>
    </xf>
    <xf numFmtId="168" fontId="3" fillId="0" borderId="0" applyFill="0" applyBorder="0">
      <alignment wrapText="1"/>
    </xf>
    <xf numFmtId="168" fontId="42" fillId="0" borderId="0"/>
    <xf numFmtId="168" fontId="35" fillId="0" borderId="0" applyFill="0" applyBorder="0"/>
    <xf numFmtId="168" fontId="35" fillId="0" borderId="0" applyFill="0" applyBorder="0"/>
    <xf numFmtId="168" fontId="42" fillId="0" borderId="0"/>
    <xf numFmtId="168" fontId="42" fillId="0" borderId="0"/>
    <xf numFmtId="168" fontId="35" fillId="0" borderId="0" applyFill="0" applyBorder="0"/>
    <xf numFmtId="168" fontId="35" fillId="0" borderId="0" applyFill="0" applyBorder="0"/>
    <xf numFmtId="168" fontId="42" fillId="0" borderId="0"/>
    <xf numFmtId="341" fontId="3" fillId="0" borderId="13" applyFill="0" applyBorder="0">
      <protection locked="0"/>
    </xf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321" fontId="217" fillId="0" borderId="0">
      <protection locked="0"/>
    </xf>
    <xf numFmtId="168" fontId="221" fillId="0" borderId="0">
      <protection locked="0"/>
    </xf>
    <xf numFmtId="168" fontId="221" fillId="0" borderId="0">
      <protection locked="0"/>
    </xf>
    <xf numFmtId="168" fontId="42" fillId="0" borderId="0"/>
    <xf numFmtId="168" fontId="42" fillId="0" borderId="0"/>
    <xf numFmtId="168" fontId="221" fillId="0" borderId="0">
      <protection locked="0"/>
    </xf>
    <xf numFmtId="168" fontId="221" fillId="0" borderId="0">
      <protection locked="0"/>
    </xf>
    <xf numFmtId="168" fontId="42" fillId="0" borderId="0"/>
    <xf numFmtId="38" fontId="154" fillId="0" borderId="55" applyFill="0" applyProtection="0"/>
    <xf numFmtId="38" fontId="154" fillId="0" borderId="55" applyFill="0" applyProtection="0"/>
    <xf numFmtId="168" fontId="42" fillId="0" borderId="0"/>
    <xf numFmtId="38" fontId="22" fillId="0" borderId="0" applyFill="0" applyBorder="0" applyProtection="0"/>
    <xf numFmtId="342" fontId="22" fillId="0" borderId="0" applyFill="0" applyBorder="0" applyAlignment="0" applyProtection="0"/>
    <xf numFmtId="342" fontId="154" fillId="0" borderId="55" applyFill="0" applyBorder="0" applyProtection="0"/>
    <xf numFmtId="342" fontId="154" fillId="0" borderId="55" applyFill="0" applyBorder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3" fontId="245" fillId="0" borderId="0" applyFont="0" applyFill="0" applyBorder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21" fillId="0" borderId="0">
      <protection locked="0"/>
    </xf>
    <xf numFmtId="168" fontId="221" fillId="0" borderId="0">
      <protection locked="0"/>
    </xf>
    <xf numFmtId="168" fontId="42" fillId="0" borderId="0"/>
    <xf numFmtId="168" fontId="42" fillId="0" borderId="0"/>
    <xf numFmtId="168" fontId="221" fillId="0" borderId="0">
      <protection locked="0"/>
    </xf>
    <xf numFmtId="168" fontId="221" fillId="0" borderId="0">
      <protection locked="0"/>
    </xf>
    <xf numFmtId="168" fontId="42" fillId="0" borderId="0"/>
    <xf numFmtId="168" fontId="35" fillId="0" borderId="56" applyNumberFormat="0">
      <alignment vertical="top"/>
    </xf>
    <xf numFmtId="343" fontId="172" fillId="0" borderId="0" applyFont="0" applyFill="0" applyBorder="0" applyAlignment="0" applyProtection="0"/>
    <xf numFmtId="2" fontId="3" fillId="0" borderId="0" applyFont="0" applyFill="0" applyBorder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247" fontId="207" fillId="0" borderId="0" applyFill="0" applyBorder="0" applyProtection="0"/>
    <xf numFmtId="168" fontId="42" fillId="0" borderId="0"/>
    <xf numFmtId="168" fontId="42" fillId="0" borderId="0"/>
    <xf numFmtId="168" fontId="42" fillId="0" borderId="0"/>
    <xf numFmtId="168" fontId="246" fillId="0" borderId="0" applyFill="0" applyBorder="0" applyProtection="0">
      <alignment horizontal="left"/>
    </xf>
    <xf numFmtId="168" fontId="42" fillId="0" borderId="0"/>
    <xf numFmtId="168" fontId="42" fillId="0" borderId="0"/>
    <xf numFmtId="168" fontId="42" fillId="0" borderId="0"/>
    <xf numFmtId="1" fontId="35" fillId="0" borderId="0" applyNumberFormat="0" applyBorder="0" applyAlignment="0" applyProtection="0"/>
    <xf numFmtId="168" fontId="42" fillId="0" borderId="0"/>
    <xf numFmtId="233" fontId="35" fillId="88" borderId="5" applyFont="0" applyBorder="0" applyAlignment="0" applyProtection="0">
      <alignment vertical="top"/>
    </xf>
    <xf numFmtId="233" fontId="35" fillId="88" borderId="5" applyFont="0" applyBorder="0" applyAlignment="0" applyProtection="0">
      <alignment vertical="top"/>
    </xf>
    <xf numFmtId="168" fontId="42" fillId="0" borderId="0"/>
    <xf numFmtId="9" fontId="247" fillId="0" borderId="0" applyFont="0" applyFill="0" applyBorder="0" applyAlignment="0" applyProtection="0"/>
    <xf numFmtId="168" fontId="42" fillId="0" borderId="0"/>
    <xf numFmtId="168" fontId="42" fillId="0" borderId="0"/>
    <xf numFmtId="37" fontId="3" fillId="0" borderId="0" applyNumberFormat="0" applyFill="0" applyBorder="0" applyAlignment="0" applyProtection="0">
      <alignment horizontal="center"/>
    </xf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48" fillId="45" borderId="0" applyNumberFormat="0" applyBorder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48" fillId="45" borderId="0" applyNumberFormat="0" applyBorder="0" applyAlignment="0" applyProtection="0"/>
    <xf numFmtId="168" fontId="42" fillId="0" borderId="0"/>
    <xf numFmtId="168" fontId="42" fillId="0" borderId="0"/>
    <xf numFmtId="168" fontId="42" fillId="112" borderId="0" applyNumberFormat="0" applyBorder="0" applyAlignment="0" applyProtection="0"/>
    <xf numFmtId="168" fontId="42" fillId="0" borderId="0"/>
    <xf numFmtId="168" fontId="42" fillId="0" borderId="0"/>
    <xf numFmtId="168" fontId="42" fillId="112" borderId="0" applyNumberFormat="0" applyBorder="0" applyAlignment="0" applyProtection="0"/>
    <xf numFmtId="168" fontId="42" fillId="112" borderId="0" applyNumberFormat="0" applyBorder="0" applyAlignment="0" applyProtection="0"/>
    <xf numFmtId="168" fontId="42" fillId="0" borderId="0"/>
    <xf numFmtId="38" fontId="35" fillId="35" borderId="0" applyNumberFormat="0" applyBorder="0" applyAlignment="0" applyProtection="0"/>
    <xf numFmtId="38" fontId="67" fillId="35" borderId="0" applyNumberFormat="0" applyBorder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49" fillId="0" borderId="0">
      <alignment horizontal="left"/>
    </xf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50" fillId="0" borderId="57" applyNumberFormat="0" applyAlignment="0" applyProtection="0">
      <alignment horizontal="left" vertical="center"/>
    </xf>
    <xf numFmtId="168" fontId="250" fillId="0" borderId="57" applyNumberFormat="0" applyAlignment="0" applyProtection="0">
      <alignment horizontal="left" vertical="center"/>
    </xf>
    <xf numFmtId="168" fontId="42" fillId="0" borderId="0"/>
    <xf numFmtId="168" fontId="42" fillId="0" borderId="0"/>
    <xf numFmtId="168" fontId="42" fillId="0" borderId="0"/>
    <xf numFmtId="168" fontId="250" fillId="0" borderId="57" applyNumberFormat="0" applyAlignment="0" applyProtection="0">
      <alignment horizontal="left" vertical="center"/>
    </xf>
    <xf numFmtId="168" fontId="42" fillId="0" borderId="0"/>
    <xf numFmtId="168" fontId="42" fillId="0" borderId="0"/>
    <xf numFmtId="168" fontId="42" fillId="0" borderId="0"/>
    <xf numFmtId="168" fontId="42" fillId="0" borderId="0"/>
    <xf numFmtId="168" fontId="250" fillId="0" borderId="55">
      <alignment horizontal="left" vertical="center"/>
    </xf>
    <xf numFmtId="168" fontId="42" fillId="0" borderId="0"/>
    <xf numFmtId="168" fontId="250" fillId="0" borderId="55">
      <alignment horizontal="left" vertical="center"/>
    </xf>
    <xf numFmtId="168" fontId="250" fillId="0" borderId="55">
      <alignment horizontal="left" vertical="center"/>
    </xf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50" fillId="0" borderId="55">
      <alignment horizontal="left" vertical="center"/>
    </xf>
    <xf numFmtId="168" fontId="250" fillId="0" borderId="55">
      <alignment horizontal="left" vertical="center"/>
    </xf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50" fillId="0" borderId="55">
      <alignment horizontal="left" vertical="center"/>
    </xf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51" fillId="0" borderId="58" applyNumberFormat="0" applyFill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51" fillId="0" borderId="58" applyNumberFormat="0" applyFill="0" applyAlignment="0" applyProtection="0"/>
    <xf numFmtId="168" fontId="42" fillId="0" borderId="0"/>
    <xf numFmtId="168" fontId="42" fillId="0" borderId="0"/>
    <xf numFmtId="168" fontId="252" fillId="0" borderId="1" applyNumberFormat="0" applyFill="0" applyAlignment="0" applyProtection="0"/>
    <xf numFmtId="168" fontId="42" fillId="0" borderId="0"/>
    <xf numFmtId="168" fontId="42" fillId="0" borderId="0"/>
    <xf numFmtId="168" fontId="253" fillId="0" borderId="59" applyNumberFormat="0" applyFill="0" applyAlignment="0" applyProtection="0"/>
    <xf numFmtId="168" fontId="253" fillId="0" borderId="59" applyNumberFormat="0" applyFill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225" fontId="254" fillId="0" borderId="0" applyNumberFormat="0" applyFill="0" applyBorder="0" applyAlignment="0" applyProtection="0">
      <protection locked="0"/>
    </xf>
    <xf numFmtId="225" fontId="254" fillId="0" borderId="0" applyNumberFormat="0" applyFill="0" applyBorder="0" applyAlignment="0" applyProtection="0">
      <protection locked="0"/>
    </xf>
    <xf numFmtId="225" fontId="254" fillId="0" borderId="0" applyNumberFormat="0" applyFill="0" applyBorder="0" applyAlignment="0" applyProtection="0">
      <protection locked="0"/>
    </xf>
    <xf numFmtId="168" fontId="255" fillId="0" borderId="60" applyNumberFormat="0" applyFill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55" fillId="0" borderId="60" applyNumberFormat="0" applyFill="0" applyAlignment="0" applyProtection="0"/>
    <xf numFmtId="168" fontId="42" fillId="0" borderId="0"/>
    <xf numFmtId="168" fontId="42" fillId="0" borderId="0"/>
    <xf numFmtId="168" fontId="256" fillId="0" borderId="61" applyNumberFormat="0" applyFill="0" applyAlignment="0" applyProtection="0"/>
    <xf numFmtId="168" fontId="42" fillId="0" borderId="0"/>
    <xf numFmtId="168" fontId="42" fillId="0" borderId="0"/>
    <xf numFmtId="225" fontId="254" fillId="0" borderId="0" applyNumberFormat="0" applyFill="0" applyBorder="0" applyAlignment="0" applyProtection="0">
      <protection locked="0"/>
    </xf>
    <xf numFmtId="168" fontId="256" fillId="0" borderId="61" applyNumberFormat="0" applyFill="0" applyAlignment="0" applyProtection="0"/>
    <xf numFmtId="225" fontId="254" fillId="0" borderId="0" applyNumberFormat="0" applyFill="0" applyBorder="0" applyAlignment="0" applyProtection="0">
      <protection locked="0"/>
    </xf>
    <xf numFmtId="225" fontId="254" fillId="0" borderId="0" applyNumberFormat="0" applyFill="0" applyBorder="0" applyAlignment="0" applyProtection="0">
      <protection locked="0"/>
    </xf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225" fontId="257" fillId="0" borderId="0" applyNumberFormat="0" applyFill="0" applyBorder="0" applyAlignment="0" applyProtection="0">
      <protection locked="0"/>
    </xf>
    <xf numFmtId="225" fontId="257" fillId="0" borderId="0" applyNumberFormat="0" applyFill="0" applyBorder="0" applyAlignment="0" applyProtection="0">
      <protection locked="0"/>
    </xf>
    <xf numFmtId="225" fontId="257" fillId="0" borderId="0" applyNumberFormat="0" applyFill="0" applyBorder="0" applyAlignment="0" applyProtection="0">
      <protection locked="0"/>
    </xf>
    <xf numFmtId="168" fontId="258" fillId="0" borderId="62" applyNumberFormat="0" applyFill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58" fillId="0" borderId="62" applyNumberFormat="0" applyFill="0" applyAlignment="0" applyProtection="0"/>
    <xf numFmtId="168" fontId="42" fillId="0" borderId="0"/>
    <xf numFmtId="168" fontId="42" fillId="0" borderId="0"/>
    <xf numFmtId="225" fontId="257" fillId="0" borderId="0" applyNumberFormat="0" applyFill="0" applyBorder="0" applyAlignment="0" applyProtection="0">
      <protection locked="0"/>
    </xf>
    <xf numFmtId="168" fontId="42" fillId="0" borderId="0"/>
    <xf numFmtId="168" fontId="42" fillId="0" borderId="0"/>
    <xf numFmtId="168" fontId="259" fillId="0" borderId="63" applyNumberFormat="0" applyFill="0" applyAlignment="0" applyProtection="0"/>
    <xf numFmtId="225" fontId="257" fillId="0" borderId="0" applyNumberFormat="0" applyFill="0" applyBorder="0" applyAlignment="0" applyProtection="0">
      <protection locked="0"/>
    </xf>
    <xf numFmtId="225" fontId="257" fillId="0" borderId="0" applyNumberFormat="0" applyFill="0" applyBorder="0" applyAlignment="0" applyProtection="0">
      <protection locked="0"/>
    </xf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58" fillId="0" borderId="0" applyNumberFormat="0" applyFill="0" applyBorder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58" fillId="0" borderId="0" applyNumberFormat="0" applyFill="0" applyBorder="0" applyAlignment="0" applyProtection="0"/>
    <xf numFmtId="168" fontId="42" fillId="0" borderId="0"/>
    <xf numFmtId="168" fontId="42" fillId="0" borderId="0"/>
    <xf numFmtId="168" fontId="259" fillId="0" borderId="0" applyNumberFormat="0" applyFill="0" applyBorder="0" applyAlignment="0" applyProtection="0"/>
    <xf numFmtId="168" fontId="42" fillId="0" borderId="0"/>
    <xf numFmtId="168" fontId="42" fillId="0" borderId="0"/>
    <xf numFmtId="168" fontId="259" fillId="0" borderId="0" applyNumberFormat="0" applyFill="0" applyBorder="0" applyAlignment="0" applyProtection="0"/>
    <xf numFmtId="168" fontId="259" fillId="0" borderId="0" applyNumberFormat="0" applyFill="0" applyBorder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60" fillId="0" borderId="0" applyNumberFormat="0" applyFill="0" applyBorder="0" applyAlignment="0" applyProtection="0"/>
    <xf numFmtId="168" fontId="260" fillId="0" borderId="0" applyNumberFormat="0" applyFill="0" applyBorder="0" applyAlignment="0" applyProtection="0"/>
    <xf numFmtId="168" fontId="42" fillId="0" borderId="0"/>
    <xf numFmtId="168" fontId="42" fillId="0" borderId="0"/>
    <xf numFmtId="168" fontId="260" fillId="0" borderId="0" applyNumberFormat="0" applyFill="0" applyBorder="0" applyAlignment="0" applyProtection="0"/>
    <xf numFmtId="168" fontId="42" fillId="0" borderId="0"/>
    <xf numFmtId="168" fontId="42" fillId="0" borderId="0"/>
    <xf numFmtId="168" fontId="261" fillId="0" borderId="0" applyNumberFormat="0" applyFill="0" applyBorder="0" applyAlignment="0" applyProtection="0"/>
    <xf numFmtId="168" fontId="261" fillId="0" borderId="0" applyNumberFormat="0" applyFill="0" applyBorder="0" applyAlignment="0" applyProtection="0"/>
    <xf numFmtId="168" fontId="261" fillId="0" borderId="0" applyNumberFormat="0" applyFill="0" applyBorder="0" applyAlignment="0" applyProtection="0"/>
    <xf numFmtId="168" fontId="42" fillId="0" borderId="0"/>
    <xf numFmtId="168" fontId="262" fillId="0" borderId="42">
      <alignment horizontal="center"/>
    </xf>
    <xf numFmtId="168" fontId="262" fillId="0" borderId="42">
      <alignment horizontal="center"/>
    </xf>
    <xf numFmtId="168" fontId="262" fillId="0" borderId="42">
      <alignment horizontal="center"/>
    </xf>
    <xf numFmtId="168" fontId="42" fillId="0" borderId="0"/>
    <xf numFmtId="168" fontId="262" fillId="0" borderId="42">
      <alignment horizontal="center"/>
    </xf>
    <xf numFmtId="168" fontId="42" fillId="0" borderId="0"/>
    <xf numFmtId="168" fontId="262" fillId="0" borderId="0">
      <alignment horizontal="center"/>
    </xf>
    <xf numFmtId="168" fontId="262" fillId="0" borderId="0">
      <alignment horizontal="center"/>
    </xf>
    <xf numFmtId="168" fontId="262" fillId="0" borderId="0">
      <alignment horizontal="center"/>
    </xf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3" fillId="0" borderId="0">
      <alignment horizontal="center"/>
    </xf>
    <xf numFmtId="168" fontId="129" fillId="1" borderId="64">
      <alignment horizontal="center" vertical="center"/>
    </xf>
    <xf numFmtId="168" fontId="129" fillId="1" borderId="64">
      <alignment horizontal="center" vertical="center"/>
    </xf>
    <xf numFmtId="168" fontId="129" fillId="1" borderId="64">
      <alignment horizontal="center" vertical="center"/>
    </xf>
    <xf numFmtId="168" fontId="42" fillId="0" borderId="0"/>
    <xf numFmtId="168" fontId="263" fillId="0" borderId="0" applyNumberFormat="0" applyFill="0" applyBorder="0" applyAlignment="0" applyProtection="0">
      <alignment vertical="top"/>
      <protection locked="0"/>
    </xf>
    <xf numFmtId="168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168" fontId="42" fillId="0" borderId="0"/>
    <xf numFmtId="168" fontId="42" fillId="0" borderId="0"/>
    <xf numFmtId="168" fontId="42" fillId="0" borderId="0"/>
    <xf numFmtId="168" fontId="42" fillId="0" borderId="0"/>
    <xf numFmtId="0" fontId="3" fillId="0" borderId="0"/>
    <xf numFmtId="344" fontId="3" fillId="0" borderId="0"/>
    <xf numFmtId="0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345" fontId="6" fillId="0" borderId="0"/>
    <xf numFmtId="346" fontId="6" fillId="0" borderId="0"/>
    <xf numFmtId="347" fontId="266" fillId="0" borderId="0"/>
    <xf numFmtId="347" fontId="267" fillId="0" borderId="0"/>
    <xf numFmtId="168" fontId="42" fillId="0" borderId="0"/>
    <xf numFmtId="10" fontId="35" fillId="113" borderId="5" applyNumberFormat="0" applyBorder="0" applyAlignment="0" applyProtection="0"/>
    <xf numFmtId="10" fontId="67" fillId="113" borderId="5" applyNumberFormat="0" applyBorder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38" fillId="42" borderId="18" applyNumberFormat="0" applyAlignment="0" applyProtection="0"/>
    <xf numFmtId="168" fontId="238" fillId="42" borderId="18" applyNumberFormat="0" applyAlignment="0" applyProtection="0"/>
    <xf numFmtId="168" fontId="238" fillId="42" borderId="18" applyNumberFormat="0" applyAlignment="0" applyProtection="0"/>
    <xf numFmtId="168" fontId="238" fillId="42" borderId="18" applyNumberFormat="0" applyAlignment="0" applyProtection="0"/>
    <xf numFmtId="168" fontId="42" fillId="0" borderId="0"/>
    <xf numFmtId="168" fontId="238" fillId="42" borderId="18" applyNumberFormat="0" applyAlignment="0" applyProtection="0"/>
    <xf numFmtId="168" fontId="238" fillId="42" borderId="18" applyNumberFormat="0" applyAlignment="0" applyProtection="0"/>
    <xf numFmtId="168" fontId="238" fillId="42" borderId="18" applyNumberFormat="0" applyAlignment="0" applyProtection="0"/>
    <xf numFmtId="168" fontId="42" fillId="0" borderId="0"/>
    <xf numFmtId="168" fontId="238" fillId="42" borderId="18" applyNumberFormat="0" applyAlignment="0" applyProtection="0"/>
    <xf numFmtId="168" fontId="238" fillId="42" borderId="18" applyNumberFormat="0" applyAlignment="0" applyProtection="0"/>
    <xf numFmtId="168" fontId="42" fillId="0" borderId="0"/>
    <xf numFmtId="168" fontId="238" fillId="42" borderId="18" applyNumberFormat="0" applyAlignment="0" applyProtection="0"/>
    <xf numFmtId="168" fontId="238" fillId="42" borderId="18" applyNumberFormat="0" applyAlignment="0" applyProtection="0"/>
    <xf numFmtId="168" fontId="238" fillId="42" borderId="18" applyNumberFormat="0" applyAlignment="0" applyProtection="0"/>
    <xf numFmtId="168" fontId="238" fillId="42" borderId="18" applyNumberFormat="0" applyAlignment="0" applyProtection="0"/>
    <xf numFmtId="168" fontId="42" fillId="0" borderId="0"/>
    <xf numFmtId="168" fontId="238" fillId="42" borderId="18" applyNumberFormat="0" applyAlignment="0" applyProtection="0"/>
    <xf numFmtId="168" fontId="238" fillId="42" borderId="18" applyNumberFormat="0" applyAlignment="0" applyProtection="0"/>
    <xf numFmtId="168" fontId="238" fillId="42" borderId="18" applyNumberFormat="0" applyAlignment="0" applyProtection="0"/>
    <xf numFmtId="168" fontId="42" fillId="0" borderId="0"/>
    <xf numFmtId="168" fontId="238" fillId="42" borderId="18" applyNumberFormat="0" applyAlignment="0" applyProtection="0"/>
    <xf numFmtId="168" fontId="238" fillId="42" borderId="18" applyNumberFormat="0" applyAlignment="0" applyProtection="0"/>
    <xf numFmtId="168" fontId="42" fillId="0" borderId="0"/>
    <xf numFmtId="168" fontId="3" fillId="77" borderId="65" applyNumberFormat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3" fillId="77" borderId="65" applyNumberFormat="0" applyAlignment="0" applyProtection="0"/>
    <xf numFmtId="168" fontId="42" fillId="0" borderId="0"/>
    <xf numFmtId="168" fontId="42" fillId="0" borderId="0"/>
    <xf numFmtId="168" fontId="42" fillId="0" borderId="0"/>
    <xf numFmtId="168" fontId="3" fillId="77" borderId="65" applyNumberFormat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68" fillId="44" borderId="0" applyNumberFormat="0" applyBorder="0" applyAlignment="0" applyProtection="0"/>
    <xf numFmtId="168" fontId="42" fillId="0" borderId="0"/>
    <xf numFmtId="168" fontId="42" fillId="0" borderId="0"/>
    <xf numFmtId="168" fontId="269" fillId="0" borderId="0"/>
    <xf numFmtId="168" fontId="269" fillId="0" borderId="0"/>
    <xf numFmtId="168" fontId="42" fillId="0" borderId="0"/>
    <xf numFmtId="168" fontId="42" fillId="0" borderId="0"/>
    <xf numFmtId="168" fontId="269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70" fillId="0" borderId="0"/>
    <xf numFmtId="168" fontId="42" fillId="0" borderId="0"/>
    <xf numFmtId="168" fontId="42" fillId="0" borderId="0"/>
    <xf numFmtId="168" fontId="270" fillId="0" borderId="0"/>
    <xf numFmtId="168" fontId="42" fillId="0" borderId="0"/>
    <xf numFmtId="168" fontId="42" fillId="0" borderId="0"/>
    <xf numFmtId="168" fontId="270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1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3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4" fontId="3" fillId="0" borderId="13">
      <alignment vertical="top" wrapText="1"/>
    </xf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68" fontId="42" fillId="0" borderId="0"/>
    <xf numFmtId="16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68" fontId="42" fillId="0" borderId="0"/>
    <xf numFmtId="280" fontId="3" fillId="0" borderId="0" applyFill="0" applyBorder="0" applyAlignment="0"/>
    <xf numFmtId="168" fontId="42" fillId="0" borderId="0"/>
    <xf numFmtId="168" fontId="42" fillId="0" borderId="0"/>
    <xf numFmtId="168" fontId="42" fillId="0" borderId="0"/>
    <xf numFmtId="16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68" fontId="42" fillId="0" borderId="0"/>
    <xf numFmtId="168" fontId="42" fillId="0" borderId="0"/>
    <xf numFmtId="168" fontId="170" fillId="0" borderId="37" applyNumberFormat="0" applyFill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170" fillId="0" borderId="37" applyNumberFormat="0" applyFill="0" applyAlignment="0" applyProtection="0"/>
    <xf numFmtId="168" fontId="42" fillId="0" borderId="0"/>
    <xf numFmtId="168" fontId="42" fillId="0" borderId="0"/>
    <xf numFmtId="168" fontId="248" fillId="0" borderId="66" applyNumberFormat="0" applyFill="0" applyAlignment="0" applyProtection="0"/>
    <xf numFmtId="168" fontId="42" fillId="0" borderId="0"/>
    <xf numFmtId="168" fontId="42" fillId="0" borderId="0"/>
    <xf numFmtId="168" fontId="248" fillId="0" borderId="66" applyNumberFormat="0" applyFill="0" applyAlignment="0" applyProtection="0"/>
    <xf numFmtId="168" fontId="248" fillId="0" borderId="66" applyNumberFormat="0" applyFill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265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71" fillId="0" borderId="42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100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42" fillId="0" borderId="0"/>
    <xf numFmtId="168" fontId="42" fillId="0" borderId="0"/>
    <xf numFmtId="168" fontId="245" fillId="0" borderId="0" applyFont="0" applyFill="0" applyBorder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21" fillId="0" borderId="0">
      <protection locked="0"/>
    </xf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72" fillId="0" borderId="12" applyNumberFormat="0" applyBorder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73" fillId="0" borderId="0" applyNumberFormat="0">
      <alignment horizontal="right"/>
    </xf>
    <xf numFmtId="168" fontId="42" fillId="0" borderId="0"/>
    <xf numFmtId="168" fontId="42" fillId="0" borderId="0"/>
    <xf numFmtId="168" fontId="42" fillId="0" borderId="0"/>
    <xf numFmtId="168" fontId="42" fillId="0" borderId="0"/>
    <xf numFmtId="168" fontId="274" fillId="37" borderId="0" applyNumberFormat="0" applyBorder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74" fillId="37" borderId="0" applyNumberFormat="0" applyBorder="0" applyAlignment="0" applyProtection="0"/>
    <xf numFmtId="168" fontId="42" fillId="0" borderId="0"/>
    <xf numFmtId="168" fontId="42" fillId="0" borderId="0"/>
    <xf numFmtId="168" fontId="248" fillId="77" borderId="0" applyNumberFormat="0" applyBorder="0" applyAlignment="0" applyProtection="0"/>
    <xf numFmtId="168" fontId="42" fillId="0" borderId="0"/>
    <xf numFmtId="168" fontId="42" fillId="0" borderId="0"/>
    <xf numFmtId="168" fontId="248" fillId="77" borderId="0" applyNumberFormat="0" applyBorder="0" applyAlignment="0" applyProtection="0"/>
    <xf numFmtId="168" fontId="248" fillId="77" borderId="0" applyNumberFormat="0" applyBorder="0" applyAlignment="0" applyProtection="0"/>
    <xf numFmtId="168" fontId="274" fillId="37" borderId="0" applyNumberFormat="0" applyBorder="0" applyAlignment="0" applyProtection="0"/>
    <xf numFmtId="168" fontId="42" fillId="0" borderId="0"/>
    <xf numFmtId="37" fontId="275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76" fillId="0" borderId="0"/>
    <xf numFmtId="168" fontId="276" fillId="0" borderId="0"/>
    <xf numFmtId="168" fontId="276" fillId="0" borderId="0"/>
    <xf numFmtId="168" fontId="42" fillId="0" borderId="0"/>
    <xf numFmtId="168" fontId="42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42" fillId="0" borderId="0"/>
    <xf numFmtId="168" fontId="3" fillId="0" borderId="0"/>
    <xf numFmtId="168" fontId="42" fillId="0" borderId="0"/>
    <xf numFmtId="168" fontId="57" fillId="0" borderId="0"/>
    <xf numFmtId="168" fontId="42" fillId="0" borderId="0"/>
    <xf numFmtId="0" fontId="42" fillId="0" borderId="0"/>
    <xf numFmtId="348" fontId="6" fillId="0" borderId="0"/>
    <xf numFmtId="223" fontId="277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345" fontId="6" fillId="0" borderId="0"/>
    <xf numFmtId="346" fontId="6" fillId="0" borderId="0"/>
    <xf numFmtId="347" fontId="278" fillId="0" borderId="0"/>
    <xf numFmtId="347" fontId="201" fillId="0" borderId="0"/>
    <xf numFmtId="168" fontId="42" fillId="0" borderId="0"/>
    <xf numFmtId="292" fontId="6" fillId="0" borderId="0">
      <alignment horizontal="right"/>
    </xf>
    <xf numFmtId="168" fontId="42" fillId="0" borderId="0"/>
    <xf numFmtId="168" fontId="187" fillId="0" borderId="0"/>
    <xf numFmtId="168" fontId="187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42" fillId="0" borderId="0"/>
    <xf numFmtId="168" fontId="1" fillId="0" borderId="0"/>
    <xf numFmtId="168" fontId="42" fillId="0" borderId="0"/>
    <xf numFmtId="168" fontId="187" fillId="0" borderId="0"/>
    <xf numFmtId="168" fontId="42" fillId="0" borderId="0"/>
    <xf numFmtId="168" fontId="1" fillId="0" borderId="0"/>
    <xf numFmtId="168" fontId="1" fillId="0" borderId="0"/>
    <xf numFmtId="168" fontId="42" fillId="0" borderId="0"/>
    <xf numFmtId="168" fontId="1" fillId="0" borderId="0"/>
    <xf numFmtId="168" fontId="1" fillId="0" borderId="0"/>
    <xf numFmtId="168" fontId="3" fillId="0" borderId="0"/>
    <xf numFmtId="168" fontId="42" fillId="0" borderId="0"/>
    <xf numFmtId="168" fontId="3" fillId="0" borderId="0"/>
    <xf numFmtId="168" fontId="187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187" fillId="0" borderId="0"/>
    <xf numFmtId="168" fontId="1" fillId="0" borderId="0"/>
    <xf numFmtId="168" fontId="1" fillId="0" borderId="0"/>
    <xf numFmtId="168" fontId="1" fillId="0" borderId="0"/>
    <xf numFmtId="168" fontId="42" fillId="0" borderId="0"/>
    <xf numFmtId="168" fontId="187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1" fillId="0" borderId="0"/>
    <xf numFmtId="168" fontId="1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1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1" fillId="0" borderId="0"/>
    <xf numFmtId="168" fontId="1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1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42" fillId="0" borderId="0"/>
    <xf numFmtId="168" fontId="1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1" fillId="0" borderId="0"/>
    <xf numFmtId="168" fontId="1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1" fillId="0" borderId="0"/>
    <xf numFmtId="168" fontId="1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1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42" fillId="0" borderId="0"/>
    <xf numFmtId="168" fontId="1" fillId="0" borderId="0"/>
    <xf numFmtId="168" fontId="1" fillId="0" borderId="0"/>
    <xf numFmtId="168" fontId="1" fillId="0" borderId="0"/>
    <xf numFmtId="168" fontId="42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42" fillId="0" borderId="0"/>
    <xf numFmtId="168" fontId="1" fillId="0" borderId="0"/>
    <xf numFmtId="168" fontId="1" fillId="0" borderId="0"/>
    <xf numFmtId="168" fontId="42" fillId="0" borderId="0"/>
    <xf numFmtId="168" fontId="42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42" fillId="0" borderId="0"/>
    <xf numFmtId="168" fontId="42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42" fillId="0" borderId="0"/>
    <xf numFmtId="168" fontId="1" fillId="0" borderId="0"/>
    <xf numFmtId="168" fontId="42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42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42" fillId="0" borderId="0"/>
    <xf numFmtId="168" fontId="1" fillId="0" borderId="0"/>
    <xf numFmtId="168" fontId="1" fillId="0" borderId="0"/>
    <xf numFmtId="168" fontId="1" fillId="0" borderId="0"/>
    <xf numFmtId="168" fontId="3" fillId="0" borderId="0"/>
    <xf numFmtId="168" fontId="1" fillId="0" borderId="0"/>
    <xf numFmtId="168" fontId="1" fillId="0" borderId="0"/>
    <xf numFmtId="168" fontId="42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42" fillId="0" borderId="0"/>
    <xf numFmtId="168" fontId="1" fillId="0" borderId="0"/>
    <xf numFmtId="168" fontId="42" fillId="0" borderId="0"/>
    <xf numFmtId="168" fontId="1" fillId="0" borderId="0"/>
    <xf numFmtId="168" fontId="1" fillId="0" borderId="0"/>
    <xf numFmtId="168" fontId="1" fillId="0" borderId="0"/>
    <xf numFmtId="168" fontId="42" fillId="0" borderId="0"/>
    <xf numFmtId="168" fontId="1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1" fillId="0" borderId="0"/>
    <xf numFmtId="168" fontId="42" fillId="0" borderId="0"/>
    <xf numFmtId="168" fontId="1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42" fillId="0" borderId="0"/>
    <xf numFmtId="168" fontId="1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42" fillId="0" borderId="0"/>
    <xf numFmtId="168" fontId="1" fillId="0" borderId="0"/>
    <xf numFmtId="168" fontId="3" fillId="0" borderId="0"/>
    <xf numFmtId="168" fontId="42" fillId="0" borderId="0"/>
    <xf numFmtId="168" fontId="1" fillId="0" borderId="0"/>
    <xf numFmtId="168" fontId="1" fillId="0" borderId="0"/>
    <xf numFmtId="168" fontId="1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1" fillId="0" borderId="0"/>
    <xf numFmtId="168" fontId="42" fillId="0" borderId="0"/>
    <xf numFmtId="168" fontId="1" fillId="0" borderId="0"/>
    <xf numFmtId="168" fontId="1" fillId="0" borderId="0"/>
    <xf numFmtId="168" fontId="1" fillId="0" borderId="0"/>
    <xf numFmtId="168" fontId="42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42" fillId="0" borderId="0"/>
    <xf numFmtId="168" fontId="42" fillId="0" borderId="0"/>
    <xf numFmtId="168" fontId="1" fillId="0" borderId="0"/>
    <xf numFmtId="168" fontId="1" fillId="0" borderId="0"/>
    <xf numFmtId="168" fontId="42" fillId="0" borderId="0"/>
    <xf numFmtId="168" fontId="1" fillId="0" borderId="0"/>
    <xf numFmtId="168" fontId="1" fillId="0" borderId="0"/>
    <xf numFmtId="168" fontId="1" fillId="0" borderId="0"/>
    <xf numFmtId="168" fontId="42" fillId="0" borderId="0"/>
    <xf numFmtId="168" fontId="1" fillId="0" borderId="0"/>
    <xf numFmtId="168" fontId="1" fillId="0" borderId="0"/>
    <xf numFmtId="168" fontId="42" fillId="0" borderId="0"/>
    <xf numFmtId="168" fontId="1" fillId="0" borderId="0"/>
    <xf numFmtId="168" fontId="1" fillId="0" borderId="0"/>
    <xf numFmtId="168" fontId="3" fillId="0" borderId="0">
      <alignment vertical="top"/>
    </xf>
    <xf numFmtId="168" fontId="3" fillId="0" borderId="0"/>
    <xf numFmtId="168" fontId="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187" fillId="0" borderId="0"/>
    <xf numFmtId="168" fontId="1" fillId="0" borderId="0"/>
    <xf numFmtId="168" fontId="3" fillId="0" borderId="0"/>
    <xf numFmtId="168" fontId="42" fillId="0" borderId="0"/>
    <xf numFmtId="168" fontId="3" fillId="0" borderId="0"/>
    <xf numFmtId="168" fontId="42" fillId="0" borderId="0"/>
    <xf numFmtId="168" fontId="42" fillId="0" borderId="0"/>
    <xf numFmtId="168" fontId="3" fillId="0" borderId="0"/>
    <xf numFmtId="168" fontId="1" fillId="0" borderId="0"/>
    <xf numFmtId="168" fontId="42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3" fillId="0" borderId="0">
      <alignment vertical="top"/>
    </xf>
    <xf numFmtId="168" fontId="42" fillId="0" borderId="0"/>
    <xf numFmtId="168" fontId="42" fillId="0" borderId="0"/>
    <xf numFmtId="168" fontId="3" fillId="0" borderId="0"/>
    <xf numFmtId="168" fontId="59" fillId="0" borderId="0"/>
    <xf numFmtId="168" fontId="3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3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79" fillId="0" borderId="0"/>
    <xf numFmtId="168" fontId="279" fillId="0" borderId="0"/>
    <xf numFmtId="168" fontId="3" fillId="0" borderId="0"/>
    <xf numFmtId="168" fontId="191" fillId="0" borderId="0"/>
    <xf numFmtId="168" fontId="280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3" fillId="0" borderId="0"/>
    <xf numFmtId="168" fontId="3" fillId="0" borderId="0"/>
    <xf numFmtId="168" fontId="42" fillId="0" borderId="0"/>
    <xf numFmtId="168" fontId="42" fillId="0" borderId="0"/>
    <xf numFmtId="168" fontId="1" fillId="0" borderId="0"/>
    <xf numFmtId="168" fontId="1" fillId="0" borderId="0"/>
    <xf numFmtId="168" fontId="42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42" fillId="0" borderId="0"/>
    <xf numFmtId="168" fontId="1" fillId="0" borderId="0"/>
    <xf numFmtId="168" fontId="1" fillId="0" borderId="0"/>
    <xf numFmtId="168" fontId="42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3" fillId="0" borderId="0"/>
    <xf numFmtId="168" fontId="1" fillId="0" borderId="0"/>
    <xf numFmtId="168" fontId="42" fillId="0" borderId="0"/>
    <xf numFmtId="168" fontId="1" fillId="0" borderId="0"/>
    <xf numFmtId="168" fontId="1" fillId="0" borderId="0"/>
    <xf numFmtId="168" fontId="42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42" fillId="0" borderId="0"/>
    <xf numFmtId="168" fontId="1" fillId="0" borderId="0"/>
    <xf numFmtId="168" fontId="3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42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87" fillId="0" borderId="0"/>
    <xf numFmtId="168" fontId="110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1" fillId="0" borderId="0"/>
    <xf numFmtId="168" fontId="1" fillId="0" borderId="0"/>
    <xf numFmtId="168" fontId="1" fillId="0" borderId="0"/>
    <xf numFmtId="168" fontId="42" fillId="0" borderId="0"/>
    <xf numFmtId="168" fontId="3" fillId="0" borderId="0"/>
    <xf numFmtId="168" fontId="1" fillId="0" borderId="0"/>
    <xf numFmtId="168" fontId="42" fillId="0" borderId="0"/>
    <xf numFmtId="168" fontId="110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281" fillId="0" borderId="0"/>
    <xf numFmtId="168" fontId="190" fillId="0" borderId="0"/>
    <xf numFmtId="168" fontId="190" fillId="0" borderId="0"/>
    <xf numFmtId="168" fontId="190" fillId="0" borderId="0"/>
    <xf numFmtId="168" fontId="3" fillId="0" borderId="0"/>
    <xf numFmtId="168" fontId="3" fillId="0" borderId="0"/>
    <xf numFmtId="168" fontId="1" fillId="0" borderId="0"/>
    <xf numFmtId="168" fontId="42" fillId="0" borderId="0"/>
    <xf numFmtId="0" fontId="1" fillId="0" borderId="0"/>
    <xf numFmtId="168" fontId="3" fillId="0" borderId="0"/>
    <xf numFmtId="168" fontId="1" fillId="0" borderId="0"/>
    <xf numFmtId="168" fontId="1" fillId="0" borderId="0"/>
    <xf numFmtId="168" fontId="42" fillId="0" borderId="0"/>
    <xf numFmtId="168" fontId="3" fillId="0" borderId="0"/>
    <xf numFmtId="168" fontId="1" fillId="0" borderId="0"/>
    <xf numFmtId="168" fontId="42" fillId="0" borderId="0"/>
    <xf numFmtId="168" fontId="3" fillId="0" borderId="0"/>
    <xf numFmtId="168" fontId="1" fillId="0" borderId="0"/>
    <xf numFmtId="168" fontId="42" fillId="0" borderId="0"/>
    <xf numFmtId="168" fontId="3" fillId="0" borderId="0"/>
    <xf numFmtId="168" fontId="1" fillId="0" borderId="0"/>
    <xf numFmtId="168" fontId="42" fillId="0" borderId="0"/>
    <xf numFmtId="168" fontId="3" fillId="0" borderId="0"/>
    <xf numFmtId="168" fontId="187" fillId="0" borderId="0"/>
    <xf numFmtId="168" fontId="42" fillId="0" borderId="0"/>
    <xf numFmtId="168" fontId="3" fillId="0" borderId="0"/>
    <xf numFmtId="168" fontId="42" fillId="0" borderId="0"/>
    <xf numFmtId="168" fontId="42" fillId="0" borderId="0"/>
    <xf numFmtId="168" fontId="42" fillId="0" borderId="0"/>
    <xf numFmtId="168" fontId="1" fillId="0" borderId="0"/>
    <xf numFmtId="168" fontId="3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1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3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3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1" fillId="0" borderId="0"/>
    <xf numFmtId="168" fontId="42" fillId="0" borderId="0"/>
    <xf numFmtId="168" fontId="42" fillId="0" borderId="0"/>
    <xf numFmtId="168" fontId="42" fillId="0" borderId="0"/>
    <xf numFmtId="168" fontId="3" fillId="0" borderId="0">
      <alignment vertical="top"/>
    </xf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3" fillId="0" borderId="0"/>
    <xf numFmtId="168" fontId="1" fillId="0" borderId="0"/>
    <xf numFmtId="168" fontId="187" fillId="0" borderId="0"/>
    <xf numFmtId="168" fontId="42" fillId="0" borderId="0"/>
    <xf numFmtId="168" fontId="3" fillId="0" borderId="0"/>
    <xf numFmtId="168" fontId="1" fillId="0" borderId="0"/>
    <xf numFmtId="168" fontId="187" fillId="0" borderId="0"/>
    <xf numFmtId="168" fontId="42" fillId="0" borderId="0"/>
    <xf numFmtId="168" fontId="3" fillId="0" borderId="0"/>
    <xf numFmtId="168" fontId="1" fillId="0" borderId="0"/>
    <xf numFmtId="168" fontId="187" fillId="0" borderId="0"/>
    <xf numFmtId="168" fontId="42" fillId="0" borderId="0"/>
    <xf numFmtId="168" fontId="3" fillId="0" borderId="0"/>
    <xf numFmtId="168" fontId="1" fillId="0" borderId="0"/>
    <xf numFmtId="168" fontId="187" fillId="0" borderId="0"/>
    <xf numFmtId="168" fontId="42" fillId="0" borderId="0"/>
    <xf numFmtId="168" fontId="42" fillId="0" borderId="0"/>
    <xf numFmtId="168" fontId="3" fillId="0" borderId="0"/>
    <xf numFmtId="168" fontId="1" fillId="0" borderId="0"/>
    <xf numFmtId="168" fontId="42" fillId="0" borderId="0"/>
    <xf numFmtId="168" fontId="3" fillId="0" borderId="0"/>
    <xf numFmtId="168" fontId="1" fillId="0" borderId="0"/>
    <xf numFmtId="168" fontId="42" fillId="0" borderId="0"/>
    <xf numFmtId="168" fontId="3" fillId="0" borderId="0"/>
    <xf numFmtId="168" fontId="1" fillId="0" borderId="0"/>
    <xf numFmtId="168" fontId="42" fillId="0" borderId="0"/>
    <xf numFmtId="168" fontId="3" fillId="0" borderId="0"/>
    <xf numFmtId="168" fontId="3" fillId="0" borderId="0"/>
    <xf numFmtId="168" fontId="3" fillId="0" borderId="0">
      <alignment vertical="top"/>
    </xf>
    <xf numFmtId="168" fontId="42" fillId="0" borderId="0"/>
    <xf numFmtId="168" fontId="3" fillId="0" borderId="0"/>
    <xf numFmtId="168" fontId="3" fillId="0" borderId="0"/>
    <xf numFmtId="168" fontId="3" fillId="0" borderId="0">
      <alignment vertical="top"/>
    </xf>
    <xf numFmtId="168" fontId="42" fillId="0" borderId="0"/>
    <xf numFmtId="168" fontId="3" fillId="0" borderId="0"/>
    <xf numFmtId="168" fontId="3" fillId="0" borderId="0">
      <alignment vertical="top"/>
    </xf>
    <xf numFmtId="168" fontId="3" fillId="0" borderId="0">
      <alignment vertical="top"/>
    </xf>
    <xf numFmtId="168" fontId="42" fillId="0" borderId="0"/>
    <xf numFmtId="168" fontId="3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3" fillId="0" borderId="0"/>
    <xf numFmtId="168" fontId="42" fillId="0" borderId="0"/>
    <xf numFmtId="168" fontId="42" fillId="0" borderId="0"/>
    <xf numFmtId="168" fontId="42" fillId="0" borderId="0"/>
    <xf numFmtId="168" fontId="1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3" fillId="0" borderId="0"/>
    <xf numFmtId="168" fontId="42" fillId="0" borderId="0"/>
    <xf numFmtId="168" fontId="42" fillId="0" borderId="0"/>
    <xf numFmtId="168" fontId="3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187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1" fillId="0" borderId="0"/>
    <xf numFmtId="168" fontId="42" fillId="0" borderId="0"/>
    <xf numFmtId="168" fontId="42" fillId="0" borderId="0"/>
    <xf numFmtId="168" fontId="42" fillId="0" borderId="0"/>
    <xf numFmtId="168" fontId="1" fillId="0" borderId="0"/>
    <xf numFmtId="168" fontId="42" fillId="0" borderId="0"/>
    <xf numFmtId="168" fontId="42" fillId="0" borderId="0"/>
    <xf numFmtId="168" fontId="42" fillId="0" borderId="0"/>
    <xf numFmtId="168" fontId="1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82" fillId="0" borderId="0">
      <alignment vertical="center"/>
    </xf>
    <xf numFmtId="168" fontId="187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1" fillId="0" borderId="0"/>
    <xf numFmtId="168" fontId="42" fillId="0" borderId="0"/>
    <xf numFmtId="168" fontId="42" fillId="0" borderId="0"/>
    <xf numFmtId="168" fontId="187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3" fillId="0" borderId="0"/>
    <xf numFmtId="168" fontId="42" fillId="0" borderId="0"/>
    <xf numFmtId="168" fontId="42" fillId="0" borderId="0"/>
    <xf numFmtId="168" fontId="42" fillId="0" borderId="0"/>
    <xf numFmtId="168" fontId="3" fillId="0" borderId="0"/>
    <xf numFmtId="168" fontId="42" fillId="0" borderId="0"/>
    <xf numFmtId="168" fontId="42" fillId="0" borderId="0"/>
    <xf numFmtId="168" fontId="3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3" fillId="0" borderId="0"/>
    <xf numFmtId="168" fontId="42" fillId="0" borderId="0"/>
    <xf numFmtId="168" fontId="42" fillId="0" borderId="0"/>
    <xf numFmtId="168" fontId="42" fillId="0" borderId="0"/>
    <xf numFmtId="168" fontId="3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6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6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6" fillId="0" borderId="0"/>
    <xf numFmtId="168" fontId="42" fillId="0" borderId="0"/>
    <xf numFmtId="168" fontId="42" fillId="0" borderId="0"/>
    <xf numFmtId="168" fontId="42" fillId="0" borderId="0"/>
    <xf numFmtId="168" fontId="187" fillId="0" borderId="0"/>
    <xf numFmtId="168" fontId="187" fillId="0" borderId="0"/>
    <xf numFmtId="168" fontId="187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6" fillId="0" borderId="0"/>
    <xf numFmtId="168" fontId="3" fillId="0" borderId="0"/>
    <xf numFmtId="168" fontId="6" fillId="0" borderId="0"/>
    <xf numFmtId="168" fontId="42" fillId="0" borderId="0"/>
    <xf numFmtId="168" fontId="3" fillId="0" borderId="0"/>
    <xf numFmtId="168" fontId="6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188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188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4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42" fillId="0" borderId="0"/>
    <xf numFmtId="168" fontId="42" fillId="0" borderId="0"/>
    <xf numFmtId="168" fontId="42" fillId="0" borderId="0"/>
    <xf numFmtId="168" fontId="35" fillId="0" borderId="0" applyNumberFormat="0"/>
    <xf numFmtId="168" fontId="35" fillId="0" borderId="0" applyNumberFormat="0"/>
    <xf numFmtId="168" fontId="35" fillId="0" borderId="0" applyNumberFormat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6" fillId="0" borderId="0"/>
    <xf numFmtId="349" fontId="283" fillId="0" borderId="10" applyBorder="0" applyAlignment="0">
      <protection locked="0"/>
    </xf>
    <xf numFmtId="349" fontId="283" fillId="0" borderId="10" applyBorder="0" applyAlignment="0">
      <protection locked="0"/>
    </xf>
    <xf numFmtId="349" fontId="283" fillId="0" borderId="10" applyBorder="0" applyAlignment="0">
      <protection locked="0"/>
    </xf>
    <xf numFmtId="168" fontId="42" fillId="0" borderId="0"/>
    <xf numFmtId="168" fontId="283" fillId="0" borderId="12" applyNumberFormat="0" applyBorder="0" applyAlignment="0">
      <protection hidden="1"/>
    </xf>
    <xf numFmtId="168" fontId="283" fillId="0" borderId="12" applyNumberFormat="0" applyBorder="0" applyAlignment="0">
      <protection hidden="1"/>
    </xf>
    <xf numFmtId="168" fontId="283" fillId="0" borderId="12" applyNumberFormat="0" applyBorder="0" applyAlignment="0">
      <protection hidden="1"/>
    </xf>
    <xf numFmtId="168" fontId="42" fillId="0" borderId="0"/>
    <xf numFmtId="168" fontId="15" fillId="0" borderId="0"/>
    <xf numFmtId="168" fontId="1" fillId="5" borderId="4" applyNumberFormat="0" applyFont="0" applyAlignment="0" applyProtection="0"/>
    <xf numFmtId="168" fontId="1" fillId="5" borderId="4" applyNumberFormat="0" applyFont="0" applyAlignment="0" applyProtection="0"/>
    <xf numFmtId="168" fontId="1" fillId="5" borderId="4" applyNumberFormat="0" applyFont="0" applyAlignment="0" applyProtection="0"/>
    <xf numFmtId="168" fontId="1" fillId="5" borderId="4" applyNumberFormat="0" applyFont="0" applyAlignment="0" applyProtection="0"/>
    <xf numFmtId="168" fontId="59" fillId="114" borderId="45" applyNumberFormat="0" applyFont="0" applyAlignment="0" applyProtection="0"/>
    <xf numFmtId="168" fontId="42" fillId="0" borderId="0"/>
    <xf numFmtId="168" fontId="59" fillId="114" borderId="45" applyNumberFormat="0" applyFont="0" applyAlignment="0" applyProtection="0"/>
    <xf numFmtId="168" fontId="59" fillId="114" borderId="45" applyNumberFormat="0" applyFont="0" applyAlignment="0" applyProtection="0"/>
    <xf numFmtId="168" fontId="59" fillId="114" borderId="45" applyNumberFormat="0" applyFont="0" applyAlignment="0" applyProtection="0"/>
    <xf numFmtId="168" fontId="42" fillId="0" borderId="0"/>
    <xf numFmtId="168" fontId="42" fillId="0" borderId="0"/>
    <xf numFmtId="168" fontId="59" fillId="114" borderId="45" applyNumberFormat="0" applyFont="0" applyAlignment="0" applyProtection="0"/>
    <xf numFmtId="168" fontId="59" fillId="114" borderId="45" applyNumberFormat="0" applyFont="0" applyAlignment="0" applyProtection="0"/>
    <xf numFmtId="168" fontId="42" fillId="0" borderId="0"/>
    <xf numFmtId="168" fontId="59" fillId="114" borderId="45" applyNumberFormat="0" applyFont="0" applyAlignment="0" applyProtection="0"/>
    <xf numFmtId="168" fontId="42" fillId="0" borderId="0"/>
    <xf numFmtId="168" fontId="59" fillId="114" borderId="45" applyNumberFormat="0" applyFont="0" applyAlignment="0" applyProtection="0"/>
    <xf numFmtId="168" fontId="59" fillId="114" borderId="45" applyNumberFormat="0" applyFont="0" applyAlignment="0" applyProtection="0"/>
    <xf numFmtId="168" fontId="59" fillId="114" borderId="45" applyNumberFormat="0" applyFont="0" applyAlignment="0" applyProtection="0"/>
    <xf numFmtId="168" fontId="42" fillId="0" borderId="0"/>
    <xf numFmtId="168" fontId="42" fillId="0" borderId="0"/>
    <xf numFmtId="168" fontId="59" fillId="114" borderId="45" applyNumberFormat="0" applyFont="0" applyAlignment="0" applyProtection="0"/>
    <xf numFmtId="168" fontId="59" fillId="114" borderId="45" applyNumberFormat="0" applyFont="0" applyAlignment="0" applyProtection="0"/>
    <xf numFmtId="168" fontId="42" fillId="0" borderId="0"/>
    <xf numFmtId="168" fontId="59" fillId="114" borderId="45" applyNumberFormat="0" applyFont="0" applyAlignment="0" applyProtection="0"/>
    <xf numFmtId="168" fontId="42" fillId="0" borderId="0"/>
    <xf numFmtId="168" fontId="59" fillId="114" borderId="45" applyNumberFormat="0" applyFont="0" applyAlignment="0" applyProtection="0"/>
    <xf numFmtId="168" fontId="59" fillId="114" borderId="45" applyNumberFormat="0" applyFont="0" applyAlignment="0" applyProtection="0"/>
    <xf numFmtId="168" fontId="42" fillId="0" borderId="0"/>
    <xf numFmtId="168" fontId="42" fillId="0" borderId="0"/>
    <xf numFmtId="168" fontId="59" fillId="114" borderId="45" applyNumberFormat="0" applyFont="0" applyAlignment="0" applyProtection="0"/>
    <xf numFmtId="168" fontId="59" fillId="114" borderId="45" applyNumberFormat="0" applyFont="0" applyAlignment="0" applyProtection="0"/>
    <xf numFmtId="168" fontId="42" fillId="0" borderId="0"/>
    <xf numFmtId="168" fontId="42" fillId="0" borderId="0"/>
    <xf numFmtId="168" fontId="59" fillId="114" borderId="45" applyNumberFormat="0" applyFont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59" fillId="114" borderId="45" applyNumberFormat="0" applyFont="0" applyAlignment="0" applyProtection="0"/>
    <xf numFmtId="168" fontId="59" fillId="114" borderId="45" applyNumberFormat="0" applyFont="0" applyAlignment="0" applyProtection="0"/>
    <xf numFmtId="168" fontId="59" fillId="114" borderId="45" applyNumberFormat="0" applyFont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59" fillId="114" borderId="45" applyNumberFormat="0" applyFont="0" applyAlignment="0" applyProtection="0"/>
    <xf numFmtId="168" fontId="59" fillId="114" borderId="45" applyNumberFormat="0" applyFont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59" fillId="114" borderId="45" applyNumberFormat="0" applyFont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59" fillId="114" borderId="45" applyNumberFormat="0" applyFont="0" applyAlignment="0" applyProtection="0"/>
    <xf numFmtId="168" fontId="59" fillId="114" borderId="45" applyNumberFormat="0" applyFont="0" applyAlignment="0" applyProtection="0"/>
    <xf numFmtId="168" fontId="59" fillId="114" borderId="45" applyNumberFormat="0" applyFont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59" fillId="114" borderId="45" applyNumberFormat="0" applyFont="0" applyAlignment="0" applyProtection="0"/>
    <xf numFmtId="168" fontId="59" fillId="114" borderId="45" applyNumberFormat="0" applyFont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59" fillId="114" borderId="45" applyNumberFormat="0" applyFont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1" fillId="5" borderId="4" applyNumberFormat="0" applyFont="0" applyAlignment="0" applyProtection="0"/>
    <xf numFmtId="168" fontId="42" fillId="0" borderId="0"/>
    <xf numFmtId="168" fontId="42" fillId="0" borderId="0"/>
    <xf numFmtId="168" fontId="42" fillId="0" borderId="0"/>
    <xf numFmtId="168" fontId="1" fillId="5" borderId="4" applyNumberFormat="0" applyFont="0" applyAlignment="0" applyProtection="0"/>
    <xf numFmtId="168" fontId="42" fillId="0" borderId="0"/>
    <xf numFmtId="168" fontId="42" fillId="0" borderId="0"/>
    <xf numFmtId="168" fontId="42" fillId="0" borderId="0"/>
    <xf numFmtId="168" fontId="1" fillId="5" borderId="4" applyNumberFormat="0" applyFont="0" applyAlignment="0" applyProtection="0"/>
    <xf numFmtId="168" fontId="1" fillId="5" borderId="4" applyNumberFormat="0" applyFont="0" applyAlignment="0" applyProtection="0"/>
    <xf numFmtId="168" fontId="1" fillId="5" borderId="4" applyNumberFormat="0" applyFont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84" fillId="0" borderId="0">
      <alignment vertical="center"/>
    </xf>
    <xf numFmtId="168" fontId="284" fillId="0" borderId="0">
      <alignment vertical="center"/>
    </xf>
    <xf numFmtId="168" fontId="284" fillId="0" borderId="0">
      <alignment vertical="center"/>
    </xf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40" fontId="247" fillId="0" borderId="0" applyFont="0" applyFill="0" applyBorder="0" applyAlignment="0" applyProtection="0"/>
    <xf numFmtId="38" fontId="247" fillId="0" borderId="0" applyFont="0" applyFill="0" applyBorder="0" applyAlignment="0" applyProtection="0"/>
    <xf numFmtId="168" fontId="3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85" fillId="85" borderId="67" applyNumberFormat="0" applyAlignment="0" applyProtection="0"/>
    <xf numFmtId="168" fontId="285" fillId="85" borderId="67" applyNumberFormat="0" applyAlignment="0" applyProtection="0"/>
    <xf numFmtId="168" fontId="42" fillId="0" borderId="0"/>
    <xf numFmtId="168" fontId="42" fillId="0" borderId="0"/>
    <xf numFmtId="168" fontId="42" fillId="0" borderId="0"/>
    <xf numFmtId="168" fontId="285" fillId="85" borderId="67" applyNumberFormat="0" applyAlignment="0" applyProtection="0"/>
    <xf numFmtId="168" fontId="42" fillId="0" borderId="0"/>
    <xf numFmtId="168" fontId="42" fillId="0" borderId="0"/>
    <xf numFmtId="168" fontId="285" fillId="85" borderId="67" applyNumberFormat="0" applyAlignment="0" applyProtection="0"/>
    <xf numFmtId="168" fontId="285" fillId="85" borderId="67" applyNumberFormat="0" applyAlignment="0" applyProtection="0"/>
    <xf numFmtId="168" fontId="42" fillId="0" borderId="0"/>
    <xf numFmtId="168" fontId="42" fillId="0" borderId="0"/>
    <xf numFmtId="168" fontId="42" fillId="0" borderId="0"/>
    <xf numFmtId="168" fontId="285" fillId="85" borderId="67" applyNumberFormat="0" applyAlignment="0" applyProtection="0"/>
    <xf numFmtId="168" fontId="42" fillId="0" borderId="0"/>
    <xf numFmtId="168" fontId="42" fillId="0" borderId="0"/>
    <xf numFmtId="168" fontId="285" fillId="115" borderId="67" applyNumberFormat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85" fillId="115" borderId="67" applyNumberFormat="0" applyAlignment="0" applyProtection="0"/>
    <xf numFmtId="168" fontId="42" fillId="0" borderId="0"/>
    <xf numFmtId="168" fontId="42" fillId="0" borderId="0"/>
    <xf numFmtId="168" fontId="42" fillId="0" borderId="0"/>
    <xf numFmtId="168" fontId="285" fillId="115" borderId="67" applyNumberFormat="0" applyAlignment="0" applyProtection="0"/>
    <xf numFmtId="168" fontId="42" fillId="0" borderId="0"/>
    <xf numFmtId="168" fontId="42" fillId="0" borderId="0"/>
    <xf numFmtId="168" fontId="42" fillId="0" borderId="0"/>
    <xf numFmtId="350" fontId="59" fillId="92" borderId="0">
      <alignment horizontal="right"/>
    </xf>
    <xf numFmtId="38" fontId="286" fillId="88" borderId="0">
      <alignment horizontal="right"/>
    </xf>
    <xf numFmtId="350" fontId="59" fillId="92" borderId="0">
      <alignment horizontal="right"/>
    </xf>
    <xf numFmtId="350" fontId="59" fillId="92" borderId="0">
      <alignment horizontal="right"/>
    </xf>
    <xf numFmtId="350" fontId="59" fillId="92" borderId="0">
      <alignment horizontal="right"/>
    </xf>
    <xf numFmtId="40" fontId="287" fillId="88" borderId="0">
      <alignment horizontal="right"/>
    </xf>
    <xf numFmtId="40" fontId="287" fillId="88" borderId="0">
      <alignment horizontal="right"/>
    </xf>
    <xf numFmtId="168" fontId="42" fillId="0" borderId="0"/>
    <xf numFmtId="168" fontId="288" fillId="113" borderId="0">
      <alignment horizontal="center"/>
    </xf>
    <xf numFmtId="168" fontId="289" fillId="116" borderId="0">
      <alignment horizontal="center" wrapText="1"/>
    </xf>
    <xf numFmtId="168" fontId="288" fillId="113" borderId="0">
      <alignment horizontal="center"/>
    </xf>
    <xf numFmtId="168" fontId="288" fillId="113" borderId="0">
      <alignment horizontal="center"/>
    </xf>
    <xf numFmtId="168" fontId="42" fillId="0" borderId="0"/>
    <xf numFmtId="168" fontId="290" fillId="88" borderId="31"/>
    <xf numFmtId="168" fontId="172" fillId="0" borderId="0"/>
    <xf numFmtId="168" fontId="8" fillId="117" borderId="31">
      <alignment horizontal="left" indent="1"/>
    </xf>
    <xf numFmtId="168" fontId="172" fillId="0" borderId="0"/>
    <xf numFmtId="168" fontId="172" fillId="0" borderId="0"/>
    <xf numFmtId="168" fontId="172" fillId="0" borderId="0"/>
    <xf numFmtId="168" fontId="172" fillId="0" borderId="0"/>
    <xf numFmtId="168" fontId="172" fillId="0" borderId="0"/>
    <xf numFmtId="168" fontId="172" fillId="0" borderId="0"/>
    <xf numFmtId="168" fontId="172" fillId="0" borderId="0"/>
    <xf numFmtId="168" fontId="42" fillId="0" borderId="0"/>
    <xf numFmtId="168" fontId="291" fillId="0" borderId="0" applyBorder="0">
      <alignment horizontal="centerContinuous"/>
    </xf>
    <xf numFmtId="168" fontId="292" fillId="0" borderId="0" applyBorder="0">
      <alignment horizontal="centerContinuous"/>
    </xf>
    <xf numFmtId="168" fontId="291" fillId="0" borderId="0" applyBorder="0">
      <alignment horizontal="centerContinuous"/>
    </xf>
    <xf numFmtId="168" fontId="291" fillId="0" borderId="0" applyBorder="0">
      <alignment horizontal="centerContinuous"/>
    </xf>
    <xf numFmtId="168" fontId="42" fillId="0" borderId="0"/>
    <xf numFmtId="168" fontId="293" fillId="0" borderId="0" applyBorder="0">
      <alignment horizontal="centerContinuous"/>
    </xf>
    <xf numFmtId="168" fontId="294" fillId="88" borderId="0" applyBorder="0">
      <alignment horizontal="centerContinuous"/>
    </xf>
    <xf numFmtId="168" fontId="293" fillId="0" borderId="0" applyBorder="0">
      <alignment horizontal="centerContinuous"/>
    </xf>
    <xf numFmtId="168" fontId="293" fillId="0" borderId="0" applyBorder="0">
      <alignment horizontal="centerContinuous"/>
    </xf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4" fontId="124" fillId="0" borderId="0">
      <alignment horizontal="center" wrapText="1"/>
      <protection locked="0"/>
    </xf>
    <xf numFmtId="168" fontId="42" fillId="0" borderId="0"/>
    <xf numFmtId="168" fontId="42" fillId="0" borderId="0"/>
    <xf numFmtId="168" fontId="42" fillId="0" borderId="0"/>
    <xf numFmtId="168" fontId="42" fillId="0" borderId="0"/>
    <xf numFmtId="279" fontId="3" fillId="0" borderId="0" applyFont="0" applyFill="0" applyBorder="0" applyAlignment="0" applyProtection="0"/>
    <xf numFmtId="168" fontId="42" fillId="0" borderId="0"/>
    <xf numFmtId="168" fontId="42" fillId="0" borderId="0"/>
    <xf numFmtId="168" fontId="42" fillId="0" borderId="0"/>
    <xf numFmtId="351" fontId="3" fillId="0" borderId="0" applyFont="0" applyFill="0" applyBorder="0" applyAlignment="0" applyProtection="0"/>
    <xf numFmtId="168" fontId="42" fillId="0" borderId="0"/>
    <xf numFmtId="168" fontId="42" fillId="0" borderId="0"/>
    <xf numFmtId="168" fontId="42" fillId="0" borderId="0"/>
    <xf numFmtId="10" fontId="3" fillId="0" borderId="0" applyFont="0" applyFill="0" applyBorder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9" fontId="1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4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4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4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4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42" fillId="0" borderId="0"/>
    <xf numFmtId="168" fontId="42" fillId="0" borderId="0"/>
    <xf numFmtId="9" fontId="3" fillId="0" borderId="0" applyFont="0" applyFill="0" applyBorder="0" applyAlignment="0" applyProtection="0"/>
    <xf numFmtId="168" fontId="42" fillId="0" borderId="0"/>
    <xf numFmtId="168" fontId="4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4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7" fillId="0" borderId="0" applyFont="0" applyFill="0" applyBorder="0" applyAlignment="0" applyProtection="0"/>
    <xf numFmtId="168" fontId="4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4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42" fillId="0" borderId="0"/>
    <xf numFmtId="168" fontId="42" fillId="0" borderId="0"/>
    <xf numFmtId="9" fontId="3" fillId="0" borderId="0" applyFont="0" applyFill="0" applyBorder="0" applyAlignment="0" applyProtection="0"/>
    <xf numFmtId="168" fontId="42" fillId="0" borderId="0"/>
    <xf numFmtId="9" fontId="1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42" fillId="0" borderId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5" fillId="0" borderId="0" applyFont="0" applyFill="0" applyBorder="0" applyAlignment="0" applyProtection="0"/>
    <xf numFmtId="168" fontId="42" fillId="0" borderId="0"/>
    <xf numFmtId="168" fontId="42" fillId="0" borderId="0"/>
    <xf numFmtId="9" fontId="6" fillId="0" borderId="0" applyFont="0" applyFill="0" applyBorder="0" applyAlignment="0" applyProtection="0"/>
    <xf numFmtId="168" fontId="42" fillId="0" borderId="0"/>
    <xf numFmtId="168" fontId="42" fillId="0" borderId="0"/>
    <xf numFmtId="168" fontId="4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42" fillId="0" borderId="0"/>
    <xf numFmtId="9" fontId="1" fillId="0" borderId="0" applyFont="0" applyFill="0" applyBorder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21" fillId="0" borderId="0">
      <protection locked="0"/>
    </xf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0" fontId="245" fillId="0" borderId="0" applyFont="0" applyFill="0" applyBorder="0" applyAlignment="0" applyProtection="0"/>
    <xf numFmtId="168" fontId="35" fillId="35" borderId="5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4" fontId="172" fillId="0" borderId="13">
      <alignment horizontal="right" vertical="top" indent="1"/>
    </xf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68" fontId="42" fillId="0" borderId="0"/>
    <xf numFmtId="16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68" fontId="42" fillId="0" borderId="0"/>
    <xf numFmtId="16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68" fontId="42" fillId="0" borderId="0"/>
    <xf numFmtId="280" fontId="3" fillId="0" borderId="0" applyFill="0" applyBorder="0" applyAlignment="0"/>
    <xf numFmtId="168" fontId="42" fillId="0" borderId="0"/>
    <xf numFmtId="168" fontId="42" fillId="0" borderId="0"/>
    <xf numFmtId="168" fontId="42" fillId="0" borderId="0"/>
    <xf numFmtId="16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68" fontId="42" fillId="0" borderId="0"/>
    <xf numFmtId="168" fontId="3" fillId="0" borderId="0"/>
    <xf numFmtId="168" fontId="42" fillId="0" borderId="0"/>
    <xf numFmtId="168" fontId="42" fillId="0" borderId="0"/>
    <xf numFmtId="168" fontId="3" fillId="0" borderId="0"/>
    <xf numFmtId="168" fontId="35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98" fillId="0" borderId="0" applyNumberFormat="0" applyFont="0" applyFill="0" applyBorder="0" applyAlignment="0" applyProtection="0">
      <alignment horizontal="left"/>
    </xf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158" fillId="0" borderId="42">
      <alignment horizontal="center"/>
    </xf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96" fillId="0" borderId="5">
      <alignment horizontal="center" vertical="center"/>
    </xf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97" fillId="0" borderId="68" applyBorder="0">
      <alignment vertical="top"/>
      <protection locked="0"/>
    </xf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3" fontId="298" fillId="0" borderId="0"/>
    <xf numFmtId="168" fontId="42" fillId="0" borderId="0"/>
    <xf numFmtId="168" fontId="42" fillId="0" borderId="0"/>
    <xf numFmtId="168" fontId="299" fillId="118" borderId="0" applyNumberFormat="0" applyFont="0" applyBorder="0" applyAlignment="0">
      <alignment horizontal="center"/>
    </xf>
    <xf numFmtId="168" fontId="299" fillId="118" borderId="0" applyNumberFormat="0" applyFont="0" applyBorder="0" applyAlignment="0">
      <alignment horizontal="center"/>
    </xf>
    <xf numFmtId="168" fontId="299" fillId="118" borderId="0" applyNumberFormat="0" applyFont="0" applyBorder="0" applyAlignment="0">
      <alignment horizontal="center"/>
    </xf>
    <xf numFmtId="168" fontId="42" fillId="0" borderId="0"/>
    <xf numFmtId="168" fontId="35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234" fontId="300" fillId="0" borderId="0" applyNumberFormat="0" applyFill="0" applyBorder="0" applyAlignment="0" applyProtection="0">
      <alignment horizontal="left"/>
    </xf>
    <xf numFmtId="168" fontId="42" fillId="0" borderId="0"/>
    <xf numFmtId="168" fontId="42" fillId="0" borderId="0"/>
    <xf numFmtId="168" fontId="42" fillId="0" borderId="0"/>
    <xf numFmtId="38" fontId="27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3" fillId="0" borderId="0"/>
    <xf numFmtId="4" fontId="35" fillId="37" borderId="65" applyNumberFormat="0" applyProtection="0">
      <alignment vertical="center"/>
    </xf>
    <xf numFmtId="4" fontId="35" fillId="37" borderId="65" applyNumberFormat="0" applyProtection="0">
      <alignment vertical="center"/>
    </xf>
    <xf numFmtId="4" fontId="35" fillId="37" borderId="65" applyNumberFormat="0" applyProtection="0">
      <alignment vertical="center"/>
    </xf>
    <xf numFmtId="4" fontId="35" fillId="37" borderId="65" applyNumberFormat="0" applyProtection="0">
      <alignment vertical="center"/>
    </xf>
    <xf numFmtId="4" fontId="35" fillId="37" borderId="65" applyNumberFormat="0" applyProtection="0">
      <alignment vertical="center"/>
    </xf>
    <xf numFmtId="168" fontId="3" fillId="0" borderId="0"/>
    <xf numFmtId="168" fontId="3" fillId="0" borderId="0"/>
    <xf numFmtId="4" fontId="301" fillId="39" borderId="65" applyNumberFormat="0" applyProtection="0">
      <alignment vertical="center"/>
    </xf>
    <xf numFmtId="4" fontId="301" fillId="39" borderId="65" applyNumberFormat="0" applyProtection="0">
      <alignment vertical="center"/>
    </xf>
    <xf numFmtId="4" fontId="301" fillId="39" borderId="65" applyNumberFormat="0" applyProtection="0">
      <alignment vertical="center"/>
    </xf>
    <xf numFmtId="4" fontId="301" fillId="39" borderId="65" applyNumberFormat="0" applyProtection="0">
      <alignment vertical="center"/>
    </xf>
    <xf numFmtId="4" fontId="301" fillId="39" borderId="65" applyNumberFormat="0" applyProtection="0">
      <alignment vertical="center"/>
    </xf>
    <xf numFmtId="168" fontId="3" fillId="0" borderId="0"/>
    <xf numFmtId="168" fontId="3" fillId="0" borderId="0"/>
    <xf numFmtId="4" fontId="35" fillId="39" borderId="65" applyNumberFormat="0" applyProtection="0">
      <alignment horizontal="left" vertical="center" indent="1"/>
    </xf>
    <xf numFmtId="4" fontId="35" fillId="39" borderId="65" applyNumberFormat="0" applyProtection="0">
      <alignment horizontal="left" vertical="center" indent="1"/>
    </xf>
    <xf numFmtId="4" fontId="35" fillId="39" borderId="65" applyNumberFormat="0" applyProtection="0">
      <alignment horizontal="left" vertical="center" indent="1"/>
    </xf>
    <xf numFmtId="4" fontId="35" fillId="39" borderId="65" applyNumberFormat="0" applyProtection="0">
      <alignment horizontal="left" vertical="center" indent="1"/>
    </xf>
    <xf numFmtId="4" fontId="35" fillId="39" borderId="65" applyNumberFormat="0" applyProtection="0">
      <alignment horizontal="left" vertical="center" indent="1"/>
    </xf>
    <xf numFmtId="168" fontId="3" fillId="0" borderId="0"/>
    <xf numFmtId="168" fontId="3" fillId="0" borderId="0"/>
    <xf numFmtId="168" fontId="3" fillId="37" borderId="69" applyNumberFormat="0" applyProtection="0">
      <alignment horizontal="left" vertical="top" indent="1"/>
    </xf>
    <xf numFmtId="168" fontId="3" fillId="37" borderId="69" applyNumberFormat="0" applyProtection="0">
      <alignment horizontal="left" vertical="top" indent="1"/>
    </xf>
    <xf numFmtId="168" fontId="3" fillId="37" borderId="69" applyNumberFormat="0" applyProtection="0">
      <alignment horizontal="left" vertical="top" indent="1"/>
    </xf>
    <xf numFmtId="168" fontId="3" fillId="37" borderId="69" applyNumberFormat="0" applyProtection="0">
      <alignment horizontal="left" vertical="top" indent="1"/>
    </xf>
    <xf numFmtId="168" fontId="3" fillId="37" borderId="69" applyNumberFormat="0" applyProtection="0">
      <alignment horizontal="left" vertical="top" indent="1"/>
    </xf>
    <xf numFmtId="168" fontId="3" fillId="0" borderId="0"/>
    <xf numFmtId="4" fontId="35" fillId="51" borderId="65" applyNumberFormat="0" applyProtection="0">
      <alignment horizontal="left" vertical="center" indent="1"/>
    </xf>
    <xf numFmtId="4" fontId="302" fillId="119" borderId="0" applyNumberFormat="0" applyProtection="0">
      <alignment horizontal="left" vertical="center" indent="1"/>
    </xf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3" fillId="0" borderId="0"/>
    <xf numFmtId="4" fontId="35" fillId="44" borderId="65" applyNumberFormat="0" applyProtection="0">
      <alignment horizontal="right" vertical="center"/>
    </xf>
    <xf numFmtId="4" fontId="35" fillId="44" borderId="65" applyNumberFormat="0" applyProtection="0">
      <alignment horizontal="right" vertical="center"/>
    </xf>
    <xf numFmtId="4" fontId="35" fillId="44" borderId="65" applyNumberFormat="0" applyProtection="0">
      <alignment horizontal="right" vertical="center"/>
    </xf>
    <xf numFmtId="4" fontId="35" fillId="44" borderId="65" applyNumberFormat="0" applyProtection="0">
      <alignment horizontal="right" vertical="center"/>
    </xf>
    <xf numFmtId="4" fontId="35" fillId="44" borderId="65" applyNumberFormat="0" applyProtection="0">
      <alignment horizontal="right" vertical="center"/>
    </xf>
    <xf numFmtId="168" fontId="3" fillId="0" borderId="0"/>
    <xf numFmtId="168" fontId="3" fillId="0" borderId="0"/>
    <xf numFmtId="4" fontId="35" fillId="120" borderId="65" applyNumberFormat="0" applyProtection="0">
      <alignment horizontal="right" vertical="center"/>
    </xf>
    <xf numFmtId="4" fontId="35" fillId="120" borderId="65" applyNumberFormat="0" applyProtection="0">
      <alignment horizontal="right" vertical="center"/>
    </xf>
    <xf numFmtId="4" fontId="35" fillId="120" borderId="65" applyNumberFormat="0" applyProtection="0">
      <alignment horizontal="right" vertical="center"/>
    </xf>
    <xf numFmtId="4" fontId="35" fillId="120" borderId="65" applyNumberFormat="0" applyProtection="0">
      <alignment horizontal="right" vertical="center"/>
    </xf>
    <xf numFmtId="4" fontId="35" fillId="120" borderId="65" applyNumberFormat="0" applyProtection="0">
      <alignment horizontal="right" vertical="center"/>
    </xf>
    <xf numFmtId="168" fontId="3" fillId="0" borderId="0"/>
    <xf numFmtId="168" fontId="3" fillId="0" borderId="0"/>
    <xf numFmtId="4" fontId="35" fillId="68" borderId="50" applyNumberFormat="0" applyProtection="0">
      <alignment horizontal="right" vertical="center"/>
    </xf>
    <xf numFmtId="4" fontId="35" fillId="68" borderId="50" applyNumberFormat="0" applyProtection="0">
      <alignment horizontal="right" vertical="center"/>
    </xf>
    <xf numFmtId="4" fontId="35" fillId="68" borderId="50" applyNumberFormat="0" applyProtection="0">
      <alignment horizontal="right" vertical="center"/>
    </xf>
    <xf numFmtId="4" fontId="35" fillId="68" borderId="50" applyNumberFormat="0" applyProtection="0">
      <alignment horizontal="right" vertical="center"/>
    </xf>
    <xf numFmtId="4" fontId="35" fillId="68" borderId="50" applyNumberFormat="0" applyProtection="0">
      <alignment horizontal="right" vertical="center"/>
    </xf>
    <xf numFmtId="168" fontId="3" fillId="0" borderId="0"/>
    <xf numFmtId="168" fontId="3" fillId="0" borderId="0"/>
    <xf numFmtId="4" fontId="35" fillId="50" borderId="65" applyNumberFormat="0" applyProtection="0">
      <alignment horizontal="right" vertical="center"/>
    </xf>
    <xf numFmtId="4" fontId="35" fillId="50" borderId="65" applyNumberFormat="0" applyProtection="0">
      <alignment horizontal="right" vertical="center"/>
    </xf>
    <xf numFmtId="4" fontId="35" fillId="50" borderId="65" applyNumberFormat="0" applyProtection="0">
      <alignment horizontal="right" vertical="center"/>
    </xf>
    <xf numFmtId="4" fontId="35" fillId="50" borderId="65" applyNumberFormat="0" applyProtection="0">
      <alignment horizontal="right" vertical="center"/>
    </xf>
    <xf numFmtId="4" fontId="35" fillId="50" borderId="65" applyNumberFormat="0" applyProtection="0">
      <alignment horizontal="right" vertical="center"/>
    </xf>
    <xf numFmtId="168" fontId="3" fillId="0" borderId="0"/>
    <xf numFmtId="168" fontId="3" fillId="0" borderId="0"/>
    <xf numFmtId="4" fontId="35" fillId="54" borderId="65" applyNumberFormat="0" applyProtection="0">
      <alignment horizontal="right" vertical="center"/>
    </xf>
    <xf numFmtId="4" fontId="35" fillId="54" borderId="65" applyNumberFormat="0" applyProtection="0">
      <alignment horizontal="right" vertical="center"/>
    </xf>
    <xf numFmtId="4" fontId="35" fillId="54" borderId="65" applyNumberFormat="0" applyProtection="0">
      <alignment horizontal="right" vertical="center"/>
    </xf>
    <xf numFmtId="4" fontId="35" fillId="54" borderId="65" applyNumberFormat="0" applyProtection="0">
      <alignment horizontal="right" vertical="center"/>
    </xf>
    <xf numFmtId="4" fontId="35" fillId="54" borderId="65" applyNumberFormat="0" applyProtection="0">
      <alignment horizontal="right" vertical="center"/>
    </xf>
    <xf numFmtId="168" fontId="3" fillId="0" borderId="0"/>
    <xf numFmtId="168" fontId="3" fillId="0" borderId="0"/>
    <xf numFmtId="4" fontId="35" fillId="80" borderId="65" applyNumberFormat="0" applyProtection="0">
      <alignment horizontal="right" vertical="center"/>
    </xf>
    <xf numFmtId="4" fontId="35" fillId="80" borderId="65" applyNumberFormat="0" applyProtection="0">
      <alignment horizontal="right" vertical="center"/>
    </xf>
    <xf numFmtId="4" fontId="35" fillId="80" borderId="65" applyNumberFormat="0" applyProtection="0">
      <alignment horizontal="right" vertical="center"/>
    </xf>
    <xf numFmtId="4" fontId="35" fillId="80" borderId="65" applyNumberFormat="0" applyProtection="0">
      <alignment horizontal="right" vertical="center"/>
    </xf>
    <xf numFmtId="4" fontId="35" fillId="80" borderId="65" applyNumberFormat="0" applyProtection="0">
      <alignment horizontal="right" vertical="center"/>
    </xf>
    <xf numFmtId="168" fontId="3" fillId="0" borderId="0"/>
    <xf numFmtId="168" fontId="3" fillId="0" borderId="0"/>
    <xf numFmtId="4" fontId="35" fillId="73" borderId="65" applyNumberFormat="0" applyProtection="0">
      <alignment horizontal="right" vertical="center"/>
    </xf>
    <xf numFmtId="4" fontId="35" fillId="73" borderId="65" applyNumberFormat="0" applyProtection="0">
      <alignment horizontal="right" vertical="center"/>
    </xf>
    <xf numFmtId="4" fontId="35" fillId="73" borderId="65" applyNumberFormat="0" applyProtection="0">
      <alignment horizontal="right" vertical="center"/>
    </xf>
    <xf numFmtId="4" fontId="35" fillId="73" borderId="65" applyNumberFormat="0" applyProtection="0">
      <alignment horizontal="right" vertical="center"/>
    </xf>
    <xf numFmtId="4" fontId="35" fillId="73" borderId="65" applyNumberFormat="0" applyProtection="0">
      <alignment horizontal="right" vertical="center"/>
    </xf>
    <xf numFmtId="168" fontId="3" fillId="0" borderId="0"/>
    <xf numFmtId="168" fontId="3" fillId="0" borderId="0"/>
    <xf numFmtId="4" fontId="35" fillId="121" borderId="65" applyNumberFormat="0" applyProtection="0">
      <alignment horizontal="right" vertical="center"/>
    </xf>
    <xf numFmtId="4" fontId="35" fillId="121" borderId="65" applyNumberFormat="0" applyProtection="0">
      <alignment horizontal="right" vertical="center"/>
    </xf>
    <xf numFmtId="4" fontId="35" fillId="121" borderId="65" applyNumberFormat="0" applyProtection="0">
      <alignment horizontal="right" vertical="center"/>
    </xf>
    <xf numFmtId="4" fontId="35" fillId="121" borderId="65" applyNumberFormat="0" applyProtection="0">
      <alignment horizontal="right" vertical="center"/>
    </xf>
    <xf numFmtId="4" fontId="35" fillId="121" borderId="65" applyNumberFormat="0" applyProtection="0">
      <alignment horizontal="right" vertical="center"/>
    </xf>
    <xf numFmtId="168" fontId="3" fillId="0" borderId="0"/>
    <xf numFmtId="168" fontId="3" fillId="0" borderId="0"/>
    <xf numFmtId="4" fontId="35" fillId="49" borderId="65" applyNumberFormat="0" applyProtection="0">
      <alignment horizontal="right" vertical="center"/>
    </xf>
    <xf numFmtId="4" fontId="35" fillId="49" borderId="65" applyNumberFormat="0" applyProtection="0">
      <alignment horizontal="right" vertical="center"/>
    </xf>
    <xf numFmtId="4" fontId="35" fillId="49" borderId="65" applyNumberFormat="0" applyProtection="0">
      <alignment horizontal="right" vertical="center"/>
    </xf>
    <xf numFmtId="4" fontId="35" fillId="49" borderId="65" applyNumberFormat="0" applyProtection="0">
      <alignment horizontal="right" vertical="center"/>
    </xf>
    <xf numFmtId="4" fontId="35" fillId="49" borderId="65" applyNumberFormat="0" applyProtection="0">
      <alignment horizontal="right" vertical="center"/>
    </xf>
    <xf numFmtId="168" fontId="3" fillId="0" borderId="0"/>
    <xf numFmtId="168" fontId="3" fillId="0" borderId="0"/>
    <xf numFmtId="4" fontId="35" fillId="122" borderId="50" applyNumberFormat="0" applyProtection="0">
      <alignment horizontal="left" vertical="center" indent="1"/>
    </xf>
    <xf numFmtId="168" fontId="42" fillId="0" borderId="0"/>
    <xf numFmtId="168" fontId="42" fillId="0" borderId="0"/>
    <xf numFmtId="168" fontId="42" fillId="0" borderId="0"/>
    <xf numFmtId="4" fontId="35" fillId="122" borderId="50" applyNumberFormat="0" applyProtection="0">
      <alignment horizontal="left" vertical="center" indent="1"/>
    </xf>
    <xf numFmtId="4" fontId="35" fillId="122" borderId="50" applyNumberFormat="0" applyProtection="0">
      <alignment horizontal="left" vertical="center" indent="1"/>
    </xf>
    <xf numFmtId="4" fontId="35" fillId="122" borderId="50" applyNumberFormat="0" applyProtection="0">
      <alignment horizontal="left" vertical="center" indent="1"/>
    </xf>
    <xf numFmtId="4" fontId="35" fillId="122" borderId="50" applyNumberFormat="0" applyProtection="0">
      <alignment horizontal="left" vertical="center" indent="1"/>
    </xf>
    <xf numFmtId="168" fontId="42" fillId="0" borderId="0"/>
    <xf numFmtId="168" fontId="3" fillId="0" borderId="0"/>
    <xf numFmtId="4" fontId="3" fillId="123" borderId="50" applyNumberFormat="0" applyProtection="0">
      <alignment horizontal="left" vertical="center" indent="1"/>
    </xf>
    <xf numFmtId="168" fontId="42" fillId="0" borderId="0"/>
    <xf numFmtId="168" fontId="42" fillId="0" borderId="0"/>
    <xf numFmtId="168" fontId="42" fillId="0" borderId="0"/>
    <xf numFmtId="4" fontId="3" fillId="123" borderId="50" applyNumberFormat="0" applyProtection="0">
      <alignment horizontal="left" vertical="center" indent="1"/>
    </xf>
    <xf numFmtId="4" fontId="3" fillId="123" borderId="50" applyNumberFormat="0" applyProtection="0">
      <alignment horizontal="left" vertical="center" indent="1"/>
    </xf>
    <xf numFmtId="4" fontId="3" fillId="123" borderId="50" applyNumberFormat="0" applyProtection="0">
      <alignment horizontal="left" vertical="center" indent="1"/>
    </xf>
    <xf numFmtId="4" fontId="3" fillId="123" borderId="50" applyNumberFormat="0" applyProtection="0">
      <alignment horizontal="left" vertical="center" indent="1"/>
    </xf>
    <xf numFmtId="168" fontId="42" fillId="0" borderId="0"/>
    <xf numFmtId="168" fontId="3" fillId="0" borderId="0"/>
    <xf numFmtId="4" fontId="3" fillId="123" borderId="50" applyNumberFormat="0" applyProtection="0">
      <alignment horizontal="left" vertical="center" indent="1"/>
    </xf>
    <xf numFmtId="4" fontId="3" fillId="123" borderId="50" applyNumberFormat="0" applyProtection="0">
      <alignment horizontal="left" vertical="center" indent="1"/>
    </xf>
    <xf numFmtId="4" fontId="3" fillId="123" borderId="50" applyNumberFormat="0" applyProtection="0">
      <alignment horizontal="left" vertical="center" indent="1"/>
    </xf>
    <xf numFmtId="4" fontId="3" fillId="123" borderId="50" applyNumberFormat="0" applyProtection="0">
      <alignment horizontal="left" vertical="center" indent="1"/>
    </xf>
    <xf numFmtId="4" fontId="3" fillId="123" borderId="50" applyNumberFormat="0" applyProtection="0">
      <alignment horizontal="left" vertical="center" indent="1"/>
    </xf>
    <xf numFmtId="168" fontId="3" fillId="0" borderId="0"/>
    <xf numFmtId="168" fontId="3" fillId="0" borderId="0"/>
    <xf numFmtId="4" fontId="35" fillId="119" borderId="65" applyNumberFormat="0" applyProtection="0">
      <alignment horizontal="right" vertical="center"/>
    </xf>
    <xf numFmtId="168" fontId="42" fillId="0" borderId="0"/>
    <xf numFmtId="168" fontId="42" fillId="0" borderId="0"/>
    <xf numFmtId="168" fontId="42" fillId="0" borderId="0"/>
    <xf numFmtId="4" fontId="35" fillId="119" borderId="65" applyNumberFormat="0" applyProtection="0">
      <alignment horizontal="right" vertical="center"/>
    </xf>
    <xf numFmtId="4" fontId="35" fillId="119" borderId="65" applyNumberFormat="0" applyProtection="0">
      <alignment horizontal="right" vertical="center"/>
    </xf>
    <xf numFmtId="4" fontId="35" fillId="119" borderId="65" applyNumberFormat="0" applyProtection="0">
      <alignment horizontal="right" vertical="center"/>
    </xf>
    <xf numFmtId="4" fontId="35" fillId="119" borderId="65" applyNumberFormat="0" applyProtection="0">
      <alignment horizontal="right" vertical="center"/>
    </xf>
    <xf numFmtId="168" fontId="42" fillId="0" borderId="0"/>
    <xf numFmtId="168" fontId="3" fillId="0" borderId="0"/>
    <xf numFmtId="4" fontId="35" fillId="124" borderId="50" applyNumberFormat="0" applyProtection="0">
      <alignment horizontal="left" vertical="center" indent="1"/>
    </xf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4" fontId="35" fillId="124" borderId="50" applyNumberFormat="0" applyProtection="0">
      <alignment horizontal="left" vertical="center" indent="1"/>
    </xf>
    <xf numFmtId="168" fontId="42" fillId="0" borderId="0"/>
    <xf numFmtId="168" fontId="42" fillId="0" borderId="0"/>
    <xf numFmtId="168" fontId="42" fillId="0" borderId="0"/>
    <xf numFmtId="4" fontId="35" fillId="124" borderId="50" applyNumberFormat="0" applyProtection="0">
      <alignment horizontal="left" vertical="center" indent="1"/>
    </xf>
    <xf numFmtId="4" fontId="35" fillId="124" borderId="50" applyNumberFormat="0" applyProtection="0">
      <alignment horizontal="left" vertical="center" indent="1"/>
    </xf>
    <xf numFmtId="4" fontId="35" fillId="124" borderId="50" applyNumberFormat="0" applyProtection="0">
      <alignment horizontal="left" vertical="center" indent="1"/>
    </xf>
    <xf numFmtId="168" fontId="42" fillId="0" borderId="0"/>
    <xf numFmtId="168" fontId="3" fillId="0" borderId="0"/>
    <xf numFmtId="4" fontId="35" fillId="119" borderId="50" applyNumberFormat="0" applyProtection="0">
      <alignment horizontal="left" vertical="center" indent="1"/>
    </xf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4" fontId="35" fillId="119" borderId="50" applyNumberFormat="0" applyProtection="0">
      <alignment horizontal="left" vertical="center" indent="1"/>
    </xf>
    <xf numFmtId="168" fontId="42" fillId="0" borderId="0"/>
    <xf numFmtId="168" fontId="42" fillId="0" borderId="0"/>
    <xf numFmtId="168" fontId="42" fillId="0" borderId="0"/>
    <xf numFmtId="4" fontId="35" fillId="119" borderId="50" applyNumberFormat="0" applyProtection="0">
      <alignment horizontal="left" vertical="center" indent="1"/>
    </xf>
    <xf numFmtId="4" fontId="35" fillId="119" borderId="50" applyNumberFormat="0" applyProtection="0">
      <alignment horizontal="left" vertical="center" indent="1"/>
    </xf>
    <xf numFmtId="4" fontId="35" fillId="119" borderId="50" applyNumberFormat="0" applyProtection="0">
      <alignment horizontal="left" vertical="center" indent="1"/>
    </xf>
    <xf numFmtId="168" fontId="42" fillId="0" borderId="0"/>
    <xf numFmtId="168" fontId="35" fillId="85" borderId="65" applyNumberFormat="0" applyProtection="0">
      <alignment horizontal="left" vertical="center" indent="1"/>
    </xf>
    <xf numFmtId="168" fontId="35" fillId="85" borderId="65" applyNumberFormat="0" applyProtection="0">
      <alignment horizontal="left" vertical="center" indent="1"/>
    </xf>
    <xf numFmtId="168" fontId="42" fillId="0" borderId="0"/>
    <xf numFmtId="168" fontId="42" fillId="0" borderId="0"/>
    <xf numFmtId="168" fontId="42" fillId="0" borderId="0"/>
    <xf numFmtId="168" fontId="3" fillId="123" borderId="69" applyNumberFormat="0" applyProtection="0">
      <alignment horizontal="left" vertical="center" indent="1"/>
    </xf>
    <xf numFmtId="168" fontId="42" fillId="0" borderId="0"/>
    <xf numFmtId="168" fontId="42" fillId="0" borderId="0"/>
    <xf numFmtId="168" fontId="42" fillId="0" borderId="0"/>
    <xf numFmtId="168" fontId="3" fillId="0" borderId="0"/>
    <xf numFmtId="168" fontId="35" fillId="123" borderId="69" applyNumberFormat="0" applyProtection="0">
      <alignment horizontal="left" vertical="top" indent="1"/>
    </xf>
    <xf numFmtId="168" fontId="35" fillId="123" borderId="69" applyNumberFormat="0" applyProtection="0">
      <alignment horizontal="left" vertical="top" indent="1"/>
    </xf>
    <xf numFmtId="168" fontId="35" fillId="123" borderId="69" applyNumberFormat="0" applyProtection="0">
      <alignment horizontal="left" vertical="top" indent="1"/>
    </xf>
    <xf numFmtId="168" fontId="35" fillId="123" borderId="69" applyNumberFormat="0" applyProtection="0">
      <alignment horizontal="left" vertical="top" indent="1"/>
    </xf>
    <xf numFmtId="168" fontId="3" fillId="123" borderId="69" applyNumberFormat="0" applyProtection="0">
      <alignment horizontal="left" vertical="top" indent="1"/>
    </xf>
    <xf numFmtId="168" fontId="3" fillId="0" borderId="0"/>
    <xf numFmtId="168" fontId="35" fillId="125" borderId="65" applyNumberFormat="0" applyProtection="0">
      <alignment horizontal="left" vertical="center" indent="1"/>
    </xf>
    <xf numFmtId="168" fontId="35" fillId="125" borderId="65" applyNumberFormat="0" applyProtection="0">
      <alignment horizontal="left" vertical="center" indent="1"/>
    </xf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3" fillId="0" borderId="0"/>
    <xf numFmtId="168" fontId="35" fillId="119" borderId="69" applyNumberFormat="0" applyProtection="0">
      <alignment horizontal="left" vertical="top" indent="1"/>
    </xf>
    <xf numFmtId="168" fontId="35" fillId="119" borderId="69" applyNumberFormat="0" applyProtection="0">
      <alignment horizontal="left" vertical="top" indent="1"/>
    </xf>
    <xf numFmtId="168" fontId="35" fillId="119" borderId="69" applyNumberFormat="0" applyProtection="0">
      <alignment horizontal="left" vertical="top" indent="1"/>
    </xf>
    <xf numFmtId="168" fontId="35" fillId="119" borderId="69" applyNumberFormat="0" applyProtection="0">
      <alignment horizontal="left" vertical="top" indent="1"/>
    </xf>
    <xf numFmtId="168" fontId="3" fillId="119" borderId="69" applyNumberFormat="0" applyProtection="0">
      <alignment horizontal="left" vertical="top" indent="1"/>
    </xf>
    <xf numFmtId="168" fontId="3" fillId="0" borderId="0"/>
    <xf numFmtId="168" fontId="35" fillId="48" borderId="65" applyNumberFormat="0" applyProtection="0">
      <alignment horizontal="left" vertical="center" indent="1"/>
    </xf>
    <xf numFmtId="168" fontId="35" fillId="48" borderId="65" applyNumberFormat="0" applyProtection="0">
      <alignment horizontal="left" vertical="center" indent="1"/>
    </xf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3" fillId="0" borderId="0"/>
    <xf numFmtId="168" fontId="35" fillId="48" borderId="69" applyNumberFormat="0" applyProtection="0">
      <alignment horizontal="left" vertical="top" indent="1"/>
    </xf>
    <xf numFmtId="168" fontId="35" fillId="48" borderId="69" applyNumberFormat="0" applyProtection="0">
      <alignment horizontal="left" vertical="top" indent="1"/>
    </xf>
    <xf numFmtId="168" fontId="35" fillId="48" borderId="69" applyNumberFormat="0" applyProtection="0">
      <alignment horizontal="left" vertical="top" indent="1"/>
    </xf>
    <xf numFmtId="168" fontId="35" fillId="48" borderId="69" applyNumberFormat="0" applyProtection="0">
      <alignment horizontal="left" vertical="top" indent="1"/>
    </xf>
    <xf numFmtId="168" fontId="3" fillId="48" borderId="69" applyNumberFormat="0" applyProtection="0">
      <alignment horizontal="left" vertical="top" indent="1"/>
    </xf>
    <xf numFmtId="168" fontId="3" fillId="0" borderId="0"/>
    <xf numFmtId="168" fontId="35" fillId="124" borderId="65" applyNumberFormat="0" applyProtection="0">
      <alignment horizontal="left" vertical="center" indent="1"/>
    </xf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3" fillId="0" borderId="0"/>
    <xf numFmtId="168" fontId="35" fillId="124" borderId="69" applyNumberFormat="0" applyProtection="0">
      <alignment horizontal="left" vertical="top" indent="1"/>
    </xf>
    <xf numFmtId="168" fontId="35" fillId="124" borderId="69" applyNumberFormat="0" applyProtection="0">
      <alignment horizontal="left" vertical="top" indent="1"/>
    </xf>
    <xf numFmtId="168" fontId="35" fillId="124" borderId="69" applyNumberFormat="0" applyProtection="0">
      <alignment horizontal="left" vertical="top" indent="1"/>
    </xf>
    <xf numFmtId="168" fontId="35" fillId="124" borderId="69" applyNumberFormat="0" applyProtection="0">
      <alignment horizontal="left" vertical="top" indent="1"/>
    </xf>
    <xf numFmtId="168" fontId="3" fillId="124" borderId="69" applyNumberFormat="0" applyProtection="0">
      <alignment horizontal="left" vertical="top" indent="1"/>
    </xf>
    <xf numFmtId="168" fontId="3" fillId="0" borderId="0"/>
    <xf numFmtId="168" fontId="3" fillId="0" borderId="0"/>
    <xf numFmtId="168" fontId="35" fillId="92" borderId="70" applyNumberFormat="0">
      <protection locked="0"/>
    </xf>
    <xf numFmtId="168" fontId="35" fillId="92" borderId="70" applyNumberFormat="0">
      <protection locked="0"/>
    </xf>
    <xf numFmtId="168" fontId="35" fillId="92" borderId="70" applyNumberFormat="0">
      <protection locked="0"/>
    </xf>
    <xf numFmtId="168" fontId="35" fillId="92" borderId="70" applyNumberFormat="0">
      <protection locked="0"/>
    </xf>
    <xf numFmtId="168" fontId="3" fillId="92" borderId="70" applyNumberFormat="0">
      <protection locked="0"/>
    </xf>
    <xf numFmtId="168" fontId="3" fillId="0" borderId="0"/>
    <xf numFmtId="168" fontId="3" fillId="123" borderId="71" applyBorder="0"/>
    <xf numFmtId="168" fontId="3" fillId="0" borderId="0"/>
    <xf numFmtId="4" fontId="3" fillId="114" borderId="69" applyNumberFormat="0" applyProtection="0">
      <alignment vertical="center"/>
    </xf>
    <xf numFmtId="4" fontId="3" fillId="114" borderId="69" applyNumberFormat="0" applyProtection="0">
      <alignment vertical="center"/>
    </xf>
    <xf numFmtId="4" fontId="3" fillId="114" borderId="69" applyNumberFormat="0" applyProtection="0">
      <alignment vertical="center"/>
    </xf>
    <xf numFmtId="4" fontId="3" fillId="114" borderId="69" applyNumberFormat="0" applyProtection="0">
      <alignment vertical="center"/>
    </xf>
    <xf numFmtId="4" fontId="3" fillId="114" borderId="69" applyNumberFormat="0" applyProtection="0">
      <alignment vertical="center"/>
    </xf>
    <xf numFmtId="168" fontId="3" fillId="0" borderId="0"/>
    <xf numFmtId="168" fontId="3" fillId="0" borderId="0"/>
    <xf numFmtId="4" fontId="301" fillId="113" borderId="72" applyNumberFormat="0" applyProtection="0">
      <alignment vertical="center"/>
    </xf>
    <xf numFmtId="4" fontId="301" fillId="113" borderId="72" applyNumberFormat="0" applyProtection="0">
      <alignment vertical="center"/>
    </xf>
    <xf numFmtId="4" fontId="301" fillId="113" borderId="72" applyNumberFormat="0" applyProtection="0">
      <alignment vertical="center"/>
    </xf>
    <xf numFmtId="4" fontId="301" fillId="113" borderId="72" applyNumberFormat="0" applyProtection="0">
      <alignment vertical="center"/>
    </xf>
    <xf numFmtId="4" fontId="301" fillId="113" borderId="72" applyNumberFormat="0" applyProtection="0">
      <alignment vertical="center"/>
    </xf>
    <xf numFmtId="168" fontId="3" fillId="0" borderId="0"/>
    <xf numFmtId="168" fontId="3" fillId="0" borderId="0"/>
    <xf numFmtId="4" fontId="3" fillId="85" borderId="69" applyNumberFormat="0" applyProtection="0">
      <alignment horizontal="left" vertical="center" indent="1"/>
    </xf>
    <xf numFmtId="4" fontId="3" fillId="85" borderId="69" applyNumberFormat="0" applyProtection="0">
      <alignment horizontal="left" vertical="center" indent="1"/>
    </xf>
    <xf numFmtId="4" fontId="3" fillId="85" borderId="69" applyNumberFormat="0" applyProtection="0">
      <alignment horizontal="left" vertical="center" indent="1"/>
    </xf>
    <xf numFmtId="4" fontId="3" fillId="85" borderId="69" applyNumberFormat="0" applyProtection="0">
      <alignment horizontal="left" vertical="center" indent="1"/>
    </xf>
    <xf numFmtId="4" fontId="3" fillId="85" borderId="69" applyNumberFormat="0" applyProtection="0">
      <alignment horizontal="left" vertical="center" indent="1"/>
    </xf>
    <xf numFmtId="168" fontId="3" fillId="0" borderId="0"/>
    <xf numFmtId="168" fontId="3" fillId="0" borderId="0"/>
    <xf numFmtId="168" fontId="3" fillId="114" borderId="69" applyNumberFormat="0" applyProtection="0">
      <alignment horizontal="left" vertical="top" indent="1"/>
    </xf>
    <xf numFmtId="168" fontId="3" fillId="114" borderId="69" applyNumberFormat="0" applyProtection="0">
      <alignment horizontal="left" vertical="top" indent="1"/>
    </xf>
    <xf numFmtId="168" fontId="3" fillId="114" borderId="69" applyNumberFormat="0" applyProtection="0">
      <alignment horizontal="left" vertical="top" indent="1"/>
    </xf>
    <xf numFmtId="168" fontId="3" fillId="114" borderId="69" applyNumberFormat="0" applyProtection="0">
      <alignment horizontal="left" vertical="top" indent="1"/>
    </xf>
    <xf numFmtId="168" fontId="3" fillId="114" borderId="69" applyNumberFormat="0" applyProtection="0">
      <alignment horizontal="left" vertical="top" indent="1"/>
    </xf>
    <xf numFmtId="168" fontId="3" fillId="0" borderId="0"/>
    <xf numFmtId="4" fontId="35" fillId="0" borderId="65" applyNumberFormat="0" applyProtection="0">
      <alignment horizontal="right" vertical="center"/>
    </xf>
    <xf numFmtId="4" fontId="35" fillId="0" borderId="65" applyNumberFormat="0" applyProtection="0">
      <alignment horizontal="right" vertical="center"/>
    </xf>
    <xf numFmtId="4" fontId="35" fillId="0" borderId="65" applyNumberFormat="0" applyProtection="0">
      <alignment horizontal="right" vertical="center"/>
    </xf>
    <xf numFmtId="168" fontId="42" fillId="0" borderId="0"/>
    <xf numFmtId="168" fontId="42" fillId="0" borderId="0"/>
    <xf numFmtId="168" fontId="42" fillId="0" borderId="0"/>
    <xf numFmtId="4" fontId="59" fillId="124" borderId="69" applyNumberFormat="0" applyProtection="0">
      <alignment horizontal="right" vertical="center"/>
    </xf>
    <xf numFmtId="4" fontId="35" fillId="0" borderId="65" applyNumberFormat="0" applyProtection="0">
      <alignment horizontal="right" vertical="center"/>
    </xf>
    <xf numFmtId="168" fontId="42" fillId="0" borderId="0"/>
    <xf numFmtId="4" fontId="35" fillId="0" borderId="65" applyNumberFormat="0" applyProtection="0">
      <alignment horizontal="right" vertical="center"/>
    </xf>
    <xf numFmtId="4" fontId="35" fillId="0" borderId="65" applyNumberFormat="0" applyProtection="0">
      <alignment horizontal="right" vertical="center"/>
    </xf>
    <xf numFmtId="4" fontId="35" fillId="0" borderId="65" applyNumberFormat="0" applyProtection="0">
      <alignment horizontal="right" vertical="center"/>
    </xf>
    <xf numFmtId="4" fontId="35" fillId="0" borderId="65" applyNumberFormat="0" applyProtection="0">
      <alignment horizontal="right" vertical="center"/>
    </xf>
    <xf numFmtId="168" fontId="42" fillId="0" borderId="0"/>
    <xf numFmtId="4" fontId="301" fillId="88" borderId="65" applyNumberFormat="0" applyProtection="0">
      <alignment horizontal="right" vertical="center"/>
    </xf>
    <xf numFmtId="4" fontId="3" fillId="124" borderId="69" applyNumberFormat="0" applyProtection="0">
      <alignment horizontal="right" vertical="center"/>
    </xf>
    <xf numFmtId="168" fontId="42" fillId="0" borderId="0"/>
    <xf numFmtId="4" fontId="35" fillId="51" borderId="65" applyNumberFormat="0" applyProtection="0">
      <alignment horizontal="left" vertical="center" indent="1"/>
    </xf>
    <xf numFmtId="4" fontId="59" fillId="119" borderId="69" applyNumberFormat="0" applyProtection="0">
      <alignment horizontal="left" vertical="center" indent="1"/>
    </xf>
    <xf numFmtId="168" fontId="42" fillId="0" borderId="0"/>
    <xf numFmtId="168" fontId="3" fillId="0" borderId="0"/>
    <xf numFmtId="168" fontId="3" fillId="119" borderId="69" applyNumberFormat="0" applyProtection="0">
      <alignment horizontal="left" vertical="top" indent="1"/>
    </xf>
    <xf numFmtId="168" fontId="42" fillId="0" borderId="0"/>
    <xf numFmtId="168" fontId="42" fillId="0" borderId="0"/>
    <xf numFmtId="168" fontId="42" fillId="0" borderId="0"/>
    <xf numFmtId="168" fontId="3" fillId="119" borderId="69" applyNumberFormat="0" applyProtection="0">
      <alignment horizontal="left" vertical="top" indent="1"/>
    </xf>
    <xf numFmtId="168" fontId="3" fillId="119" borderId="69" applyNumberFormat="0" applyProtection="0">
      <alignment horizontal="left" vertical="top" indent="1"/>
    </xf>
    <xf numFmtId="168" fontId="3" fillId="119" borderId="69" applyNumberFormat="0" applyProtection="0">
      <alignment horizontal="left" vertical="top" indent="1"/>
    </xf>
    <xf numFmtId="168" fontId="3" fillId="119" borderId="69" applyNumberFormat="0" applyProtection="0">
      <alignment horizontal="left" vertical="top" indent="1"/>
    </xf>
    <xf numFmtId="168" fontId="42" fillId="0" borderId="0"/>
    <xf numFmtId="168" fontId="3" fillId="0" borderId="0"/>
    <xf numFmtId="4" fontId="3" fillId="126" borderId="50" applyNumberFormat="0" applyProtection="0">
      <alignment horizontal="left" vertical="center" indent="1"/>
    </xf>
    <xf numFmtId="4" fontId="3" fillId="126" borderId="50" applyNumberFormat="0" applyProtection="0">
      <alignment horizontal="left" vertical="center" indent="1"/>
    </xf>
    <xf numFmtId="4" fontId="3" fillId="126" borderId="50" applyNumberFormat="0" applyProtection="0">
      <alignment horizontal="left" vertical="center" indent="1"/>
    </xf>
    <xf numFmtId="4" fontId="3" fillId="126" borderId="50" applyNumberFormat="0" applyProtection="0">
      <alignment horizontal="left" vertical="center" indent="1"/>
    </xf>
    <xf numFmtId="4" fontId="3" fillId="126" borderId="50" applyNumberFormat="0" applyProtection="0">
      <alignment horizontal="left" vertical="center" indent="1"/>
    </xf>
    <xf numFmtId="168" fontId="3" fillId="0" borderId="0"/>
    <xf numFmtId="168" fontId="35" fillId="127" borderId="72"/>
    <xf numFmtId="4" fontId="303" fillId="92" borderId="65" applyNumberFormat="0" applyProtection="0">
      <alignment horizontal="right" vertical="center"/>
    </xf>
    <xf numFmtId="4" fontId="3" fillId="124" borderId="69" applyNumberFormat="0" applyProtection="0">
      <alignment horizontal="right" vertical="center"/>
    </xf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48" fillId="47" borderId="0" applyNumberFormat="0" applyBorder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234" fontId="304" fillId="128" borderId="31">
      <alignment horizontal="center" vertical="center"/>
    </xf>
    <xf numFmtId="168" fontId="42" fillId="0" borderId="0"/>
    <xf numFmtId="168" fontId="42" fillId="0" borderId="0"/>
    <xf numFmtId="168" fontId="42" fillId="0" borderId="0"/>
    <xf numFmtId="168" fontId="299" fillId="1" borderId="55" applyNumberFormat="0" applyFont="0" applyAlignment="0">
      <alignment horizontal="center"/>
    </xf>
    <xf numFmtId="168" fontId="299" fillId="1" borderId="55" applyNumberFormat="0" applyFont="0" applyAlignment="0">
      <alignment horizontal="center"/>
    </xf>
    <xf numFmtId="168" fontId="299" fillId="1" borderId="55" applyNumberFormat="0" applyFont="0" applyAlignment="0">
      <alignment horizontal="center"/>
    </xf>
    <xf numFmtId="168" fontId="42" fillId="0" borderId="0"/>
    <xf numFmtId="168" fontId="42" fillId="0" borderId="0"/>
    <xf numFmtId="168" fontId="299" fillId="1" borderId="55" applyNumberFormat="0" applyFont="0" applyAlignment="0">
      <alignment horizontal="center"/>
    </xf>
    <xf numFmtId="168" fontId="299" fillId="1" borderId="55" applyNumberFormat="0" applyFont="0" applyAlignment="0">
      <alignment horizontal="center"/>
    </xf>
    <xf numFmtId="168" fontId="42" fillId="0" borderId="0"/>
    <xf numFmtId="168" fontId="299" fillId="1" borderId="55" applyNumberFormat="0" applyFont="0" applyAlignment="0">
      <alignment horizontal="center"/>
    </xf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305" fillId="0" borderId="0" applyNumberFormat="0" applyFill="0" applyBorder="0" applyAlignment="0" applyProtection="0"/>
    <xf numFmtId="168" fontId="42" fillId="0" borderId="0"/>
    <xf numFmtId="168" fontId="272" fillId="0" borderId="72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85" fillId="92" borderId="67" applyNumberFormat="0" applyAlignment="0" applyProtection="0"/>
    <xf numFmtId="168" fontId="306" fillId="0" borderId="0" applyNumberFormat="0" applyFill="0" applyBorder="0" applyAlignment="0">
      <alignment horizontal="center"/>
    </xf>
    <xf numFmtId="168" fontId="306" fillId="0" borderId="0" applyNumberFormat="0" applyFill="0" applyBorder="0" applyAlignment="0">
      <alignment horizontal="center"/>
    </xf>
    <xf numFmtId="168" fontId="306" fillId="0" borderId="0" applyNumberFormat="0" applyFill="0" applyBorder="0" applyAlignment="0">
      <alignment horizontal="center"/>
    </xf>
    <xf numFmtId="168" fontId="42" fillId="0" borderId="0"/>
    <xf numFmtId="168" fontId="42" fillId="0" borderId="0"/>
    <xf numFmtId="168" fontId="42" fillId="0" borderId="0"/>
    <xf numFmtId="168" fontId="42" fillId="0" borderId="0"/>
    <xf numFmtId="168" fontId="19" fillId="0" borderId="7">
      <alignment vertical="center"/>
    </xf>
    <xf numFmtId="168" fontId="19" fillId="0" borderId="7">
      <alignment vertical="center"/>
    </xf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307" fillId="0" borderId="0"/>
    <xf numFmtId="168" fontId="42" fillId="0" borderId="0"/>
    <xf numFmtId="168" fontId="42" fillId="0" borderId="0"/>
    <xf numFmtId="168" fontId="52" fillId="0" borderId="0"/>
    <xf numFmtId="168" fontId="3" fillId="0" borderId="0"/>
    <xf numFmtId="168" fontId="57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5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308" fillId="0" borderId="0" applyNumberFormat="0" applyFill="0" applyBorder="0" applyProtection="0">
      <alignment horizontal="right"/>
    </xf>
    <xf numFmtId="168" fontId="308" fillId="0" borderId="0" applyNumberFormat="0" applyFill="0" applyBorder="0" applyProtection="0">
      <alignment horizontal="right"/>
    </xf>
    <xf numFmtId="168" fontId="42" fillId="0" borderId="0"/>
    <xf numFmtId="168" fontId="309" fillId="0" borderId="0" applyNumberFormat="0" applyFill="0" applyBorder="0" applyProtection="0"/>
    <xf numFmtId="168" fontId="309" fillId="0" borderId="0" applyNumberFormat="0" applyFill="0" applyBorder="0" applyProtection="0"/>
    <xf numFmtId="168" fontId="42" fillId="0" borderId="0"/>
    <xf numFmtId="168" fontId="309" fillId="0" borderId="0" applyNumberFormat="0" applyFill="0" applyBorder="0" applyProtection="0">
      <alignment horizontal="right"/>
    </xf>
    <xf numFmtId="168" fontId="309" fillId="0" borderId="0" applyNumberFormat="0" applyFill="0" applyBorder="0" applyProtection="0">
      <alignment horizontal="right"/>
    </xf>
    <xf numFmtId="168" fontId="42" fillId="0" borderId="0"/>
    <xf numFmtId="1" fontId="3" fillId="0" borderId="0" applyFont="0" applyFill="0" applyBorder="0" applyProtection="0">
      <alignment horizontal="right"/>
    </xf>
    <xf numFmtId="1" fontId="23" fillId="0" borderId="0" applyFont="0" applyFill="0" applyBorder="0" applyProtection="0">
      <alignment horizontal="right"/>
    </xf>
    <xf numFmtId="4" fontId="3" fillId="0" borderId="0" applyFont="0" applyFill="0" applyBorder="0" applyProtection="0">
      <alignment horizontal="right"/>
    </xf>
    <xf numFmtId="4" fontId="23" fillId="0" borderId="0" applyFont="0" applyFill="0" applyBorder="0" applyProtection="0">
      <alignment horizontal="right"/>
    </xf>
    <xf numFmtId="168" fontId="3" fillId="0" borderId="0" applyFont="0" applyFill="0" applyBorder="0" applyProtection="0">
      <alignment horizontal="left"/>
    </xf>
    <xf numFmtId="168" fontId="3" fillId="0" borderId="0" applyFont="0" applyFill="0" applyBorder="0" applyProtection="0">
      <alignment horizontal="left"/>
    </xf>
    <xf numFmtId="168" fontId="42" fillId="0" borderId="0"/>
    <xf numFmtId="168" fontId="3" fillId="0" borderId="0" applyNumberFormat="0" applyFont="0" applyFill="0" applyBorder="0" applyProtection="0">
      <alignment horizontal="left"/>
    </xf>
    <xf numFmtId="168" fontId="3" fillId="0" borderId="0" applyNumberFormat="0" applyFont="0" applyFill="0" applyBorder="0" applyProtection="0">
      <alignment horizontal="left"/>
    </xf>
    <xf numFmtId="168" fontId="42" fillId="0" borderId="0"/>
    <xf numFmtId="168" fontId="3" fillId="0" borderId="0" applyNumberFormat="0" applyFont="0" applyFill="0" applyBorder="0" applyProtection="0">
      <alignment horizontal="right"/>
    </xf>
    <xf numFmtId="168" fontId="3" fillId="0" borderId="0" applyNumberFormat="0" applyFont="0" applyFill="0" applyBorder="0" applyProtection="0">
      <alignment horizontal="right"/>
    </xf>
    <xf numFmtId="168" fontId="42" fillId="0" borderId="0"/>
    <xf numFmtId="168" fontId="42" fillId="0" borderId="0"/>
    <xf numFmtId="168" fontId="42" fillId="0" borderId="0"/>
    <xf numFmtId="168" fontId="310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310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310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310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71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40" fontId="311" fillId="0" borderId="0" applyBorder="0">
      <alignment horizontal="right"/>
    </xf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312" fillId="0" borderId="73" applyNumberFormat="0" applyFont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312" fillId="0" borderId="73" applyNumberFormat="0" applyFont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312" fillId="0" borderId="73" applyNumberFormat="0" applyFont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0" fontId="3" fillId="0" borderId="0"/>
    <xf numFmtId="344" fontId="3" fillId="0" borderId="0"/>
    <xf numFmtId="0" fontId="42" fillId="0" borderId="0"/>
    <xf numFmtId="49" fontId="60" fillId="0" borderId="0" applyFill="0" applyBorder="0" applyAlignment="0"/>
    <xf numFmtId="352" fontId="3" fillId="0" borderId="0" applyFill="0" applyBorder="0" applyAlignment="0"/>
    <xf numFmtId="168" fontId="42" fillId="0" borderId="0"/>
    <xf numFmtId="168" fontId="42" fillId="0" borderId="0"/>
    <xf numFmtId="168" fontId="42" fillId="0" borderId="0"/>
    <xf numFmtId="277" fontId="3" fillId="0" borderId="0" applyFill="0" applyBorder="0" applyAlignment="0"/>
    <xf numFmtId="168" fontId="42" fillId="0" borderId="0"/>
    <xf numFmtId="168" fontId="42" fillId="0" borderId="0"/>
    <xf numFmtId="168" fontId="42" fillId="0" borderId="0"/>
    <xf numFmtId="168" fontId="240" fillId="0" borderId="0" applyNumberFormat="0" applyFill="0" applyBorder="0" applyAlignment="0" applyProtection="0"/>
    <xf numFmtId="242" fontId="3" fillId="0" borderId="0" applyFont="0" applyFill="0" applyBorder="0" applyAlignment="0" applyProtection="0"/>
    <xf numFmtId="344" fontId="3" fillId="0" borderId="0" applyNumberFormat="0" applyFill="0" applyBorder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50" fillId="0" borderId="51">
      <alignment vertical="center"/>
    </xf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171" fillId="0" borderId="51">
      <alignment vertical="center"/>
    </xf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313" fillId="0" borderId="0" applyNumberFormat="0" applyFill="0" applyBorder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313" fillId="0" borderId="0" applyNumberFormat="0" applyFill="0" applyBorder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314" fillId="0" borderId="42" applyFill="0" applyBorder="0" applyProtection="0"/>
    <xf numFmtId="168" fontId="314" fillId="0" borderId="42" applyFill="0" applyBorder="0" applyProtection="0"/>
    <xf numFmtId="168" fontId="314" fillId="0" borderId="42" applyFill="0" applyBorder="0" applyProtection="0"/>
    <xf numFmtId="168" fontId="42" fillId="0" borderId="0"/>
    <xf numFmtId="168" fontId="315" fillId="0" borderId="0" applyFill="0" applyBorder="0" applyProtection="0"/>
    <xf numFmtId="168" fontId="315" fillId="0" borderId="0" applyFill="0" applyBorder="0" applyProtection="0"/>
    <xf numFmtId="168" fontId="315" fillId="0" borderId="0" applyFill="0" applyBorder="0" applyProtection="0"/>
    <xf numFmtId="168" fontId="42" fillId="0" borderId="0"/>
    <xf numFmtId="168" fontId="42" fillId="0" borderId="0"/>
    <xf numFmtId="168" fontId="305" fillId="0" borderId="0" applyNumberFormat="0" applyFill="0" applyBorder="0" applyAlignment="0" applyProtection="0"/>
    <xf numFmtId="168" fontId="253" fillId="0" borderId="74" applyNumberFormat="0" applyFill="0" applyAlignment="0" applyProtection="0"/>
    <xf numFmtId="168" fontId="256" fillId="0" borderId="75" applyNumberFormat="0" applyFill="0" applyAlignment="0" applyProtection="0"/>
    <xf numFmtId="168" fontId="259" fillId="0" borderId="76" applyNumberFormat="0" applyFill="0" applyAlignment="0" applyProtection="0"/>
    <xf numFmtId="168" fontId="259" fillId="0" borderId="0" applyNumberFormat="0" applyFill="0" applyBorder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30" fillId="0" borderId="77" applyNumberFormat="0" applyFill="0" applyAlignment="0" applyProtection="0"/>
    <xf numFmtId="168" fontId="230" fillId="0" borderId="77" applyNumberFormat="0" applyFill="0" applyAlignment="0" applyProtection="0"/>
    <xf numFmtId="168" fontId="42" fillId="0" borderId="0"/>
    <xf numFmtId="168" fontId="42" fillId="0" borderId="0"/>
    <xf numFmtId="168" fontId="230" fillId="0" borderId="77" applyNumberFormat="0" applyFill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30" fillId="0" borderId="77" applyNumberFormat="0" applyFill="0" applyAlignment="0" applyProtection="0"/>
    <xf numFmtId="168" fontId="230" fillId="0" borderId="77" applyNumberFormat="0" applyFill="0" applyAlignment="0" applyProtection="0"/>
    <xf numFmtId="168" fontId="230" fillId="0" borderId="77" applyNumberFormat="0" applyFill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30" fillId="0" borderId="78" applyNumberFormat="0" applyFill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230" fillId="0" borderId="78" applyNumberFormat="0" applyFill="0" applyAlignment="0" applyProtection="0"/>
    <xf numFmtId="168" fontId="42" fillId="0" borderId="0"/>
    <xf numFmtId="168" fontId="42" fillId="0" borderId="0"/>
    <xf numFmtId="168" fontId="230" fillId="0" borderId="78" applyNumberFormat="0" applyFill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172" fillId="0" borderId="13">
      <alignment vertical="top" wrapText="1"/>
    </xf>
    <xf numFmtId="0" fontId="316" fillId="0" borderId="13">
      <alignment vertical="top" wrapText="1"/>
    </xf>
    <xf numFmtId="0" fontId="172" fillId="0" borderId="13">
      <alignment vertical="top" wrapText="1"/>
    </xf>
    <xf numFmtId="0" fontId="42" fillId="0" borderId="0"/>
    <xf numFmtId="0" fontId="172" fillId="0" borderId="13">
      <alignment vertical="top" wrapText="1"/>
    </xf>
    <xf numFmtId="0" fontId="172" fillId="0" borderId="13">
      <alignment vertical="top" wrapText="1"/>
    </xf>
    <xf numFmtId="0" fontId="42" fillId="0" borderId="0"/>
    <xf numFmtId="168" fontId="42" fillId="0" borderId="0"/>
    <xf numFmtId="168" fontId="3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353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49" fontId="34" fillId="88" borderId="79" applyFill="0" applyBorder="0">
      <alignment wrapText="1"/>
    </xf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177" fillId="114" borderId="40" applyNumberFormat="0" applyAlignment="0" applyProtection="0"/>
    <xf numFmtId="168" fontId="42" fillId="0" borderId="0"/>
    <xf numFmtId="2" fontId="245" fillId="0" borderId="0" applyFont="0" applyFill="0" applyBorder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354" fontId="26" fillId="0" borderId="31" applyBorder="0" applyAlignment="0">
      <alignment horizontal="center"/>
    </xf>
    <xf numFmtId="168" fontId="42" fillId="0" borderId="0"/>
    <xf numFmtId="168" fontId="42" fillId="0" borderId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8" fontId="42" fillId="0" borderId="0"/>
    <xf numFmtId="168" fontId="130" fillId="0" borderId="0" applyNumberFormat="0" applyFill="0" applyBorder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130" fillId="0" borderId="0" applyNumberFormat="0" applyFill="0" applyBorder="0" applyAlignment="0" applyProtection="0"/>
    <xf numFmtId="168" fontId="42" fillId="0" borderId="0"/>
    <xf numFmtId="168" fontId="42" fillId="0" borderId="0"/>
    <xf numFmtId="168" fontId="3" fillId="0" borderId="0" applyNumberFormat="0" applyFill="0" applyBorder="0" applyAlignment="0" applyProtection="0"/>
    <xf numFmtId="168" fontId="42" fillId="0" borderId="0"/>
    <xf numFmtId="168" fontId="42" fillId="0" borderId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154" fillId="0" borderId="80" applyFill="0" applyProtection="0"/>
    <xf numFmtId="168" fontId="154" fillId="0" borderId="80" applyFill="0" applyProtection="0"/>
    <xf numFmtId="168" fontId="154" fillId="0" borderId="80" applyFill="0" applyProtection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168" fontId="42" fillId="0" borderId="0"/>
    <xf numFmtId="0" fontId="3" fillId="0" borderId="0"/>
    <xf numFmtId="0" fontId="3" fillId="0" borderId="0"/>
    <xf numFmtId="0" fontId="317" fillId="0" borderId="0" applyFont="0" applyFill="0" applyBorder="0" applyAlignment="0" applyProtection="0"/>
    <xf numFmtId="0" fontId="35" fillId="0" borderId="0"/>
    <xf numFmtId="0" fontId="318" fillId="0" borderId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319" fillId="0" borderId="0" applyFont="0" applyFill="0" applyBorder="0" applyAlignment="0" applyProtection="0"/>
    <xf numFmtId="0" fontId="319" fillId="0" borderId="0" applyFont="0" applyFill="0" applyBorder="0" applyAlignment="0" applyProtection="0"/>
    <xf numFmtId="0" fontId="320" fillId="0" borderId="0"/>
    <xf numFmtId="0" fontId="22" fillId="0" borderId="0"/>
    <xf numFmtId="266" fontId="3" fillId="0" borderId="0" applyFont="0" applyFill="0" applyBorder="0" applyAlignment="0" applyProtection="0"/>
    <xf numFmtId="265" fontId="22" fillId="0" borderId="0" applyFont="0" applyFill="0" applyBorder="0" applyAlignment="0" applyProtection="0"/>
    <xf numFmtId="266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265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168" fontId="321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2" fillId="0" borderId="0"/>
    <xf numFmtId="168" fontId="30" fillId="0" borderId="0"/>
    <xf numFmtId="168" fontId="100" fillId="0" borderId="0">
      <alignment vertical="center"/>
    </xf>
    <xf numFmtId="0" fontId="42" fillId="0" borderId="0"/>
    <xf numFmtId="168" fontId="1" fillId="0" borderId="0">
      <alignment vertical="center"/>
    </xf>
    <xf numFmtId="0" fontId="3" fillId="0" borderId="0"/>
    <xf numFmtId="0" fontId="6" fillId="0" borderId="0"/>
    <xf numFmtId="0" fontId="323" fillId="0" borderId="0"/>
    <xf numFmtId="168" fontId="52" fillId="0" borderId="0"/>
    <xf numFmtId="168" fontId="52" fillId="0" borderId="0"/>
    <xf numFmtId="0" fontId="52" fillId="0" borderId="0"/>
    <xf numFmtId="0" fontId="42" fillId="0" borderId="0"/>
    <xf numFmtId="0" fontId="52" fillId="0" borderId="0"/>
    <xf numFmtId="0" fontId="52" fillId="0" borderId="0"/>
    <xf numFmtId="0" fontId="42" fillId="0" borderId="0"/>
    <xf numFmtId="242" fontId="3" fillId="0" borderId="0" applyFont="0" applyFill="0" applyBorder="0" applyAlignment="0" applyProtection="0"/>
    <xf numFmtId="0" fontId="117" fillId="0" borderId="0"/>
    <xf numFmtId="355" fontId="100" fillId="0" borderId="0" applyFont="0" applyFill="0" applyBorder="0" applyAlignment="0" applyProtection="0"/>
    <xf numFmtId="356" fontId="100" fillId="0" borderId="0" applyFont="0" applyFill="0" applyBorder="0" applyAlignment="0" applyProtection="0"/>
    <xf numFmtId="0" fontId="3" fillId="0" borderId="0"/>
    <xf numFmtId="344" fontId="3" fillId="0" borderId="0"/>
    <xf numFmtId="0" fontId="42" fillId="0" borderId="0"/>
    <xf numFmtId="0" fontId="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" fillId="0" borderId="0" applyFont="0" applyFill="0" applyBorder="0" applyAlignment="0" applyProtection="0"/>
    <xf numFmtId="168" fontId="324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</cellStyleXfs>
  <cellXfs count="95">
    <xf numFmtId="168" fontId="0" fillId="0" borderId="0" xfId="0"/>
    <xf numFmtId="0" fontId="326" fillId="130" borderId="0" xfId="3" applyFont="1" applyFill="1"/>
    <xf numFmtId="0" fontId="327" fillId="31" borderId="0" xfId="3" applyFont="1" applyFill="1"/>
    <xf numFmtId="0" fontId="327" fillId="0" borderId="0" xfId="3" applyFont="1"/>
    <xf numFmtId="0" fontId="328" fillId="129" borderId="5" xfId="3" applyFont="1" applyFill="1" applyBorder="1" applyAlignment="1" applyProtection="1">
      <alignment horizontal="center" vertical="center"/>
    </xf>
    <xf numFmtId="0" fontId="329" fillId="0" borderId="0" xfId="3" applyFont="1"/>
    <xf numFmtId="0" fontId="330" fillId="0" borderId="0" xfId="4" applyFont="1" applyFill="1" applyBorder="1" applyAlignment="1" applyProtection="1">
      <protection locked="0"/>
    </xf>
    <xf numFmtId="0" fontId="331" fillId="0" borderId="0" xfId="5" applyFont="1" applyFill="1" applyAlignment="1"/>
    <xf numFmtId="0" fontId="327" fillId="0" borderId="0" xfId="3" applyFont="1" applyFill="1"/>
    <xf numFmtId="0" fontId="326" fillId="0" borderId="0" xfId="4" applyFont="1" applyFill="1" applyBorder="1" applyAlignment="1" applyProtection="1">
      <protection locked="0"/>
    </xf>
    <xf numFmtId="165" fontId="331" fillId="130" borderId="0" xfId="6" applyNumberFormat="1" applyFont="1" applyFill="1" applyBorder="1" applyProtection="1">
      <protection locked="0"/>
    </xf>
    <xf numFmtId="165" fontId="331" fillId="130" borderId="6" xfId="6" applyNumberFormat="1" applyFont="1" applyFill="1" applyBorder="1" applyProtection="1">
      <protection locked="0"/>
    </xf>
    <xf numFmtId="0" fontId="332" fillId="129" borderId="0" xfId="4" applyFont="1" applyFill="1" applyBorder="1" applyAlignment="1" applyProtection="1">
      <protection locked="0"/>
    </xf>
    <xf numFmtId="165" fontId="333" fillId="129" borderId="7" xfId="6" applyNumberFormat="1" applyFont="1" applyFill="1" applyBorder="1" applyProtection="1">
      <protection locked="0"/>
    </xf>
    <xf numFmtId="0" fontId="334" fillId="0" borderId="0" xfId="4" applyFont="1" applyFill="1" applyBorder="1" applyAlignment="1" applyProtection="1">
      <protection locked="0"/>
    </xf>
    <xf numFmtId="165" fontId="331" fillId="0" borderId="0" xfId="6" applyNumberFormat="1" applyFont="1" applyFill="1" applyBorder="1" applyProtection="1">
      <protection locked="0"/>
    </xf>
    <xf numFmtId="166" fontId="331" fillId="0" borderId="0" xfId="7" applyNumberFormat="1" applyFont="1" applyFill="1" applyBorder="1" applyProtection="1">
      <protection locked="0"/>
    </xf>
    <xf numFmtId="165" fontId="335" fillId="0" borderId="9" xfId="6" applyNumberFormat="1" applyFont="1" applyFill="1" applyBorder="1" applyProtection="1">
      <protection locked="0"/>
    </xf>
    <xf numFmtId="0" fontId="336" fillId="0" borderId="0" xfId="4" applyFont="1" applyFill="1" applyBorder="1" applyAlignment="1" applyProtection="1">
      <protection locked="0"/>
    </xf>
    <xf numFmtId="166" fontId="331" fillId="130" borderId="0" xfId="7" applyNumberFormat="1" applyFont="1" applyFill="1" applyProtection="1">
      <protection locked="0"/>
    </xf>
    <xf numFmtId="166" fontId="331" fillId="0" borderId="0" xfId="7" applyNumberFormat="1" applyFont="1" applyFill="1" applyProtection="1">
      <protection locked="0"/>
    </xf>
    <xf numFmtId="165" fontId="327" fillId="0" borderId="0" xfId="3" applyNumberFormat="1" applyFont="1" applyFill="1"/>
    <xf numFmtId="0" fontId="330" fillId="0" borderId="5" xfId="3" applyFont="1" applyFill="1" applyBorder="1" applyAlignment="1" applyProtection="1">
      <alignment horizontal="center" vertical="center"/>
    </xf>
    <xf numFmtId="0" fontId="330" fillId="0" borderId="0" xfId="4" applyFont="1" applyFill="1" applyAlignment="1"/>
    <xf numFmtId="165" fontId="331" fillId="30" borderId="0" xfId="6" applyNumberFormat="1" applyFont="1" applyFill="1" applyBorder="1" applyProtection="1">
      <protection locked="0"/>
    </xf>
    <xf numFmtId="165" fontId="331" fillId="30" borderId="6" xfId="6" applyNumberFormat="1" applyFont="1" applyFill="1" applyBorder="1" applyProtection="1">
      <protection locked="0"/>
    </xf>
    <xf numFmtId="167" fontId="331" fillId="0" borderId="0" xfId="1" applyNumberFormat="1" applyFont="1" applyFill="1" applyBorder="1" applyProtection="1">
      <protection locked="0"/>
    </xf>
    <xf numFmtId="0" fontId="331" fillId="0" borderId="0" xfId="8" applyFont="1" applyFill="1" applyAlignment="1"/>
    <xf numFmtId="0" fontId="326" fillId="0" borderId="0" xfId="4" applyFont="1" applyFill="1" applyAlignment="1"/>
    <xf numFmtId="165" fontId="331" fillId="30" borderId="10" xfId="6" applyNumberFormat="1" applyFont="1" applyFill="1" applyBorder="1" applyProtection="1">
      <protection locked="0"/>
    </xf>
    <xf numFmtId="165" fontId="331" fillId="30" borderId="11" xfId="6" applyNumberFormat="1" applyFont="1" applyFill="1" applyBorder="1" applyProtection="1">
      <protection locked="0"/>
    </xf>
    <xf numFmtId="165" fontId="331" fillId="30" borderId="8" xfId="6" applyNumberFormat="1" applyFont="1" applyFill="1" applyBorder="1" applyProtection="1">
      <protection locked="0"/>
    </xf>
    <xf numFmtId="165" fontId="331" fillId="30" borderId="12" xfId="6" applyNumberFormat="1" applyFont="1" applyFill="1" applyBorder="1" applyProtection="1">
      <protection locked="0"/>
    </xf>
    <xf numFmtId="165" fontId="331" fillId="30" borderId="13" xfId="6" applyNumberFormat="1" applyFont="1" applyFill="1" applyBorder="1" applyProtection="1">
      <protection locked="0"/>
    </xf>
    <xf numFmtId="165" fontId="331" fillId="30" borderId="14" xfId="6" applyNumberFormat="1" applyFont="1" applyFill="1" applyBorder="1" applyProtection="1">
      <protection locked="0"/>
    </xf>
    <xf numFmtId="165" fontId="331" fillId="30" borderId="15" xfId="6" applyNumberFormat="1" applyFont="1" applyFill="1" applyBorder="1" applyProtection="1">
      <protection locked="0"/>
    </xf>
    <xf numFmtId="37" fontId="326" fillId="0" borderId="0" xfId="9" applyNumberFormat="1" applyFont="1" applyFill="1" applyBorder="1"/>
    <xf numFmtId="37" fontId="326" fillId="0" borderId="6" xfId="9" applyNumberFormat="1" applyFont="1" applyFill="1" applyBorder="1"/>
    <xf numFmtId="166" fontId="331" fillId="0" borderId="6" xfId="7" applyNumberFormat="1" applyFont="1" applyFill="1" applyBorder="1" applyProtection="1">
      <protection locked="0"/>
    </xf>
    <xf numFmtId="166" fontId="331" fillId="30" borderId="0" xfId="7" applyNumberFormat="1" applyFont="1" applyFill="1" applyProtection="1">
      <protection locked="0"/>
    </xf>
    <xf numFmtId="165" fontId="331" fillId="0" borderId="9" xfId="6" applyNumberFormat="1" applyFont="1" applyFill="1" applyBorder="1" applyProtection="1">
      <protection locked="0"/>
    </xf>
    <xf numFmtId="0" fontId="337" fillId="0" borderId="0" xfId="3" applyFont="1" applyFill="1" applyBorder="1" applyAlignment="1" applyProtection="1">
      <alignment horizontal="left" vertical="center"/>
    </xf>
    <xf numFmtId="0" fontId="338" fillId="0" borderId="0" xfId="3" applyFont="1" applyFill="1" applyBorder="1" applyAlignment="1" applyProtection="1">
      <alignment horizontal="left" vertical="center"/>
    </xf>
    <xf numFmtId="167" fontId="339" fillId="0" borderId="0" xfId="1" applyNumberFormat="1" applyFont="1" applyFill="1"/>
    <xf numFmtId="0" fontId="340" fillId="0" borderId="0" xfId="3" quotePrefix="1" applyFont="1" applyFill="1" applyBorder="1" applyAlignment="1" applyProtection="1">
      <alignment horizontal="left" vertical="center"/>
    </xf>
    <xf numFmtId="167" fontId="339" fillId="0" borderId="11" xfId="1" applyNumberFormat="1" applyFont="1" applyFill="1" applyBorder="1"/>
    <xf numFmtId="167" fontId="339" fillId="0" borderId="13" xfId="1" applyNumberFormat="1" applyFont="1" applyFill="1" applyBorder="1"/>
    <xf numFmtId="167" fontId="339" fillId="0" borderId="15" xfId="1" applyNumberFormat="1" applyFont="1" applyFill="1" applyBorder="1"/>
    <xf numFmtId="168" fontId="340" fillId="0" borderId="0" xfId="0" quotePrefix="1" applyFont="1" applyFill="1" applyBorder="1" applyAlignment="1" applyProtection="1">
      <alignment horizontal="left" vertical="center"/>
    </xf>
    <xf numFmtId="167" fontId="339" fillId="0" borderId="0" xfId="1" applyNumberFormat="1" applyFont="1" applyFill="1" applyBorder="1"/>
    <xf numFmtId="167" fontId="341" fillId="0" borderId="0" xfId="1" applyNumberFormat="1" applyFont="1" applyFill="1"/>
    <xf numFmtId="167" fontId="341" fillId="0" borderId="16" xfId="1" applyNumberFormat="1" applyFont="1" applyFill="1" applyBorder="1"/>
    <xf numFmtId="0" fontId="340" fillId="0" borderId="0" xfId="3" applyFont="1" applyFill="1" applyBorder="1" applyAlignment="1" applyProtection="1">
      <alignment horizontal="left" vertical="center"/>
    </xf>
    <xf numFmtId="43" fontId="339" fillId="0" borderId="0" xfId="1" applyNumberFormat="1" applyFont="1" applyFill="1"/>
    <xf numFmtId="168" fontId="340" fillId="0" borderId="0" xfId="0" applyFont="1" applyFill="1" applyBorder="1" applyAlignment="1" applyProtection="1">
      <alignment horizontal="left" vertical="center"/>
    </xf>
    <xf numFmtId="167" fontId="342" fillId="0" borderId="0" xfId="1" applyNumberFormat="1" applyFont="1" applyFill="1"/>
    <xf numFmtId="167" fontId="341" fillId="0" borderId="0" xfId="1" applyNumberFormat="1" applyFont="1" applyFill="1" applyBorder="1"/>
    <xf numFmtId="0" fontId="343" fillId="0" borderId="0" xfId="3" applyFont="1" applyFill="1"/>
    <xf numFmtId="10" fontId="327" fillId="0" borderId="0" xfId="2" applyNumberFormat="1" applyFont="1" applyFill="1"/>
    <xf numFmtId="169" fontId="327" fillId="0" borderId="0" xfId="2" applyNumberFormat="1" applyFont="1" applyFill="1"/>
    <xf numFmtId="0" fontId="344" fillId="0" borderId="0" xfId="3" applyFont="1" applyFill="1"/>
    <xf numFmtId="169" fontId="327" fillId="0" borderId="10" xfId="3" applyNumberFormat="1" applyFont="1" applyFill="1" applyBorder="1"/>
    <xf numFmtId="169" fontId="327" fillId="0" borderId="11" xfId="3" applyNumberFormat="1" applyFont="1" applyFill="1" applyBorder="1"/>
    <xf numFmtId="169" fontId="327" fillId="0" borderId="12" xfId="2" applyNumberFormat="1" applyFont="1" applyFill="1" applyBorder="1"/>
    <xf numFmtId="169" fontId="327" fillId="0" borderId="13" xfId="2" applyNumberFormat="1" applyFont="1" applyFill="1" applyBorder="1"/>
    <xf numFmtId="2" fontId="327" fillId="0" borderId="14" xfId="3" applyNumberFormat="1" applyFont="1" applyFill="1" applyBorder="1"/>
    <xf numFmtId="2" fontId="327" fillId="0" borderId="15" xfId="3" applyNumberFormat="1" applyFont="1" applyFill="1" applyBorder="1"/>
    <xf numFmtId="169" fontId="327" fillId="0" borderId="0" xfId="3" applyNumberFormat="1" applyFont="1" applyFill="1"/>
    <xf numFmtId="169" fontId="326" fillId="0" borderId="0" xfId="2" applyNumberFormat="1" applyFont="1" applyFill="1"/>
    <xf numFmtId="43" fontId="327" fillId="0" borderId="0" xfId="1" applyFont="1" applyFill="1"/>
    <xf numFmtId="0" fontId="343" fillId="0" borderId="0" xfId="3" applyFont="1" applyFill="1" applyBorder="1"/>
    <xf numFmtId="0" fontId="327" fillId="0" borderId="0" xfId="3" applyFont="1" applyFill="1" applyBorder="1"/>
    <xf numFmtId="169" fontId="327" fillId="0" borderId="0" xfId="2" quotePrefix="1" applyNumberFormat="1" applyFont="1" applyFill="1" applyBorder="1"/>
    <xf numFmtId="169" fontId="327" fillId="0" borderId="0" xfId="2" applyNumberFormat="1" applyFont="1" applyFill="1" applyBorder="1"/>
    <xf numFmtId="167" fontId="327" fillId="0" borderId="0" xfId="1" applyNumberFormat="1" applyFont="1" applyFill="1"/>
    <xf numFmtId="167" fontId="327" fillId="0" borderId="6" xfId="1" applyNumberFormat="1" applyFont="1" applyFill="1" applyBorder="1"/>
    <xf numFmtId="167" fontId="327" fillId="0" borderId="9" xfId="3" applyNumberFormat="1" applyFont="1" applyFill="1" applyBorder="1"/>
    <xf numFmtId="9" fontId="327" fillId="0" borderId="0" xfId="2" applyFont="1" applyFill="1"/>
    <xf numFmtId="9" fontId="327" fillId="0" borderId="9" xfId="3" applyNumberFormat="1" applyFont="1" applyFill="1" applyBorder="1"/>
    <xf numFmtId="43" fontId="327" fillId="0" borderId="0" xfId="3" applyNumberFormat="1" applyFont="1" applyFill="1"/>
    <xf numFmtId="0" fontId="327" fillId="30" borderId="0" xfId="3" applyFont="1" applyFill="1" applyBorder="1"/>
    <xf numFmtId="170" fontId="327" fillId="30" borderId="0" xfId="3" applyNumberFormat="1" applyFont="1" applyFill="1" applyBorder="1"/>
    <xf numFmtId="171" fontId="327" fillId="0" borderId="0" xfId="1" applyNumberFormat="1" applyFont="1" applyFill="1" applyBorder="1"/>
    <xf numFmtId="167" fontId="327" fillId="0" borderId="0" xfId="1" applyNumberFormat="1" applyFont="1" applyFill="1" applyBorder="1"/>
    <xf numFmtId="43" fontId="327" fillId="0" borderId="0" xfId="3" applyNumberFormat="1" applyFont="1" applyFill="1" applyBorder="1"/>
    <xf numFmtId="167" fontId="327" fillId="30" borderId="0" xfId="3" applyNumberFormat="1" applyFont="1" applyFill="1" applyBorder="1"/>
    <xf numFmtId="167" fontId="327" fillId="0" borderId="0" xfId="3" applyNumberFormat="1" applyFont="1" applyFill="1" applyBorder="1"/>
    <xf numFmtId="43" fontId="327" fillId="0" borderId="0" xfId="1" applyFont="1" applyFill="1" applyBorder="1"/>
    <xf numFmtId="1" fontId="327" fillId="0" borderId="0" xfId="3" applyNumberFormat="1" applyFont="1" applyFill="1"/>
    <xf numFmtId="1" fontId="327" fillId="0" borderId="0" xfId="3" applyNumberFormat="1" applyFont="1" applyFill="1" applyBorder="1"/>
    <xf numFmtId="9" fontId="327" fillId="0" borderId="0" xfId="2" applyFont="1" applyFill="1" applyBorder="1"/>
    <xf numFmtId="37" fontId="327" fillId="0" borderId="0" xfId="3" applyNumberFormat="1" applyFont="1" applyFill="1" applyBorder="1"/>
    <xf numFmtId="0" fontId="346" fillId="0" borderId="0" xfId="3" applyFont="1" applyFill="1"/>
    <xf numFmtId="167" fontId="327" fillId="0" borderId="0" xfId="3" applyNumberFormat="1" applyFont="1" applyFill="1"/>
    <xf numFmtId="172" fontId="327" fillId="0" borderId="0" xfId="3" applyNumberFormat="1" applyFont="1" applyFill="1"/>
  </cellXfs>
  <cellStyles count="19471">
    <cellStyle name="          _x000d__x000a_shell=progman.exe_x000d__x000a_m" xfId="10"/>
    <cellStyle name=" 1" xfId="11"/>
    <cellStyle name=" Task]_x000a__x000a_TaskName=Scan At_x000a__x000a_TaskID=3_x000a__x000a_WorkstationName=SmarTone_x000a__x000a_LastExecuted=0_x000a__x000a_LastSt" xfId="12"/>
    <cellStyle name=" Task]_x000a__x000a_TaskName=Scan At_x000a__x000a_TaskID=3_x000a__x000a_WorkstationName=SmarTone_x000a__x000a_LastExecuted=0_x000a__x000a_LastSt 2" xfId="13"/>
    <cellStyle name=" Task]_x000a__x000a_TaskName=Scan At_x000a__x000a_TaskID=3_x000a__x000a_WorkstationName=SmarTone_x000a__x000a_LastExecuted=0_x000a__x000a_LastSt 3" xfId="14"/>
    <cellStyle name=" Task]_x000a__x000a_TaskName=Scan At_x000a__x000a_TaskID=3_x000a__x000a_WorkstationName=SmarTone_x000a__x000a_LastExecuted=0_x000a__x000a_LastSt 4" xfId="15"/>
    <cellStyle name=" Task]_x000a__x000a_TaskName=Scan At_x000a__x000a_TaskID=3_x000a__x000a_WorkstationName=SmarTone_x000a__x000a_LastExecuted=0_x000a__x000a_LastSt_OTL BS (monthly)" xfId="16"/>
    <cellStyle name=" Task]_x000d__x000a_TaskName=Scan At_x000d__x000a_TaskID=3_x000d__x000a_WorkstationName=SmarTone_x000d__x000a_LastExecuted=0_x000d__x000a_LastSt" xfId="17"/>
    <cellStyle name=" Task]_x000d__x000a_TaskName=Scan At_x000d__x000a_TaskID=3_x000d__x000a_WorkstationName=SmarTone_x000d__x000a_LastExecuted=0_x000d__x000a_LastSt 2" xfId="18"/>
    <cellStyle name=" Task]_x000d__x000a_TaskName=Scan At_x000d__x000a_TaskID=3_x000d__x000a_WorkstationName=SmarTone_x000d__x000a_LastExecuted=0_x000d__x000a_LastSt 2 2" xfId="19"/>
    <cellStyle name=" Task]_x000d__x000a_TaskName=Scan At_x000d__x000a_TaskID=3_x000d__x000a_WorkstationName=SmarTone_x000d__x000a_LastExecuted=0_x000d__x000a_LastSt 2_OTL BS (monthly)" xfId="20"/>
    <cellStyle name=" Task]_x000d__x000a_TaskName=Scan At_x000d__x000a_TaskID=3_x000d__x000a_WorkstationName=SmarTone_x000d__x000a_LastExecuted=0_x000d__x000a_LastSt 3" xfId="21"/>
    <cellStyle name=" Task]_x000d__x000a_TaskName=Scan At_x000d__x000a_TaskID=3_x000d__x000a_WorkstationName=SmarTone_x000d__x000a_LastExecuted=0_x000d__x000a_LastSt 4" xfId="22"/>
    <cellStyle name=" Task]_x000d__x000a_TaskName=Scan At_x000d__x000a_TaskID=3_x000d__x000a_WorkstationName=SmarTone_x000d__x000a_LastExecuted=0_x000d__x000a_LastSt_OTL BS (monthly)" xfId="23"/>
    <cellStyle name=" Writer Import]_x000d__x000a_Display Dialog=No_x000d__x000a__x000d__x000a_[Horizontal Arrange]_x000d__x000a_Dimensions Interlocking=Yes_x000d__x000a_Sum Hierarchy=Yes_x000d__x000a_Generate" xfId="24"/>
    <cellStyle name="_x000a_shell=progma" xfId="25"/>
    <cellStyle name="_x0007__x000b_" xfId="26"/>
    <cellStyle name="_x0007__x000b_ 2" xfId="27"/>
    <cellStyle name="_x0007__x000b__OTL BS (monthly)" xfId="28"/>
    <cellStyle name="_x000d__x000a_JournalTemplate=C:\COMFO\CTALK\JOURSTD.TPL_x000d__x000a_LbStateAddress=3 3 0 251 1 89 2 311_x000d__x000a_LbStateJou" xfId="29"/>
    <cellStyle name="_x000d__x000a_JournalTemplate=C:\COMFO\CTALK\JOURSTD.TPL_x000d__x000a_LbStateAddress=3 3 0 251 1 89 2 311_x000d__x000a_LbStateJou 2" xfId="30"/>
    <cellStyle name="_x000d__x000a_JournalTemplate=C:\COMFO\CTALK\JOURSTD.TPL_x000d__x000a_LbStateAddress=3 3 0 251 1 89 2 311_x000d__x000a_LbStateJou 3" xfId="31"/>
    <cellStyle name="_x000d__x000a_JournalTemplate=C:\COMFO\CTALK\JOURSTD.TPL_x000d__x000a_LbStateAddress=3 3 0 251 1 89 2 311_x000d__x000a_LbStateJou 4" xfId="32"/>
    <cellStyle name="_x000d__x000a_JournalTemplate=C:\COMFO\CTALK\JOURSTD.TPL_x000d__x000a_LbStateAddress=3 3 0 251 1 89 2 311_x000d__x000a_LbStateJou_BP_JavBB Sumatera Balom Kalsul_V2" xfId="33"/>
    <cellStyle name="#" xfId="34"/>
    <cellStyle name="#_MCB Group_LRP" xfId="35"/>
    <cellStyle name="#_MCB Group_LRP_2012-2016" xfId="36"/>
    <cellStyle name="#_MCB Group_LRP_2012-2016_STC KPIs 2" xfId="37"/>
    <cellStyle name="#_MCB Group_LRP_2012-2016_STC KPIs 2_OTL Plan_Input" xfId="38"/>
    <cellStyle name="#_MCB Group_LRP_STC KPIs 2" xfId="39"/>
    <cellStyle name="#_MCB Group_LRP_STC KPIs 2_OTL Plan_Input" xfId="40"/>
    <cellStyle name="#_OTL BS (monthly)" xfId="41"/>
    <cellStyle name="$" xfId="42"/>
    <cellStyle name="$.0" xfId="43"/>
    <cellStyle name="$.00" xfId="44"/>
    <cellStyle name="$.000" xfId="45"/>
    <cellStyle name="$_Celtel Summary Numbers - Aug 2004" xfId="46"/>
    <cellStyle name="$_Celtel Summary Numbers - Aug 2004_STC KPIs 2" xfId="47"/>
    <cellStyle name="$_dcf" xfId="48"/>
    <cellStyle name="$_dcf_STC KPIs 2" xfId="49"/>
    <cellStyle name="$m" xfId="50"/>
    <cellStyle name="%" xfId="51"/>
    <cellStyle name="% 10" xfId="52"/>
    <cellStyle name="% 11" xfId="53"/>
    <cellStyle name="% 12" xfId="54"/>
    <cellStyle name="% 13" xfId="4"/>
    <cellStyle name="% 2" xfId="55"/>
    <cellStyle name="% 2 2" xfId="56"/>
    <cellStyle name="% 2 2 2" xfId="57"/>
    <cellStyle name="% 2 2 2 2" xfId="58"/>
    <cellStyle name="% 2 2 3" xfId="59"/>
    <cellStyle name="% 2 2_OTL BS (monthly)" xfId="60"/>
    <cellStyle name="% 2 3" xfId="61"/>
    <cellStyle name="% 2 3 2" xfId="62"/>
    <cellStyle name="% 2 3_OTL BS (monthly)" xfId="63"/>
    <cellStyle name="% 2 4" xfId="64"/>
    <cellStyle name="% 2 5" xfId="65"/>
    <cellStyle name="% 2 6" xfId="66"/>
    <cellStyle name="% 2_Cross sectional analysis" xfId="67"/>
    <cellStyle name="% 3" xfId="68"/>
    <cellStyle name="% 3 2" xfId="69"/>
    <cellStyle name="% 3_OTL BS (monthly)" xfId="70"/>
    <cellStyle name="% 4" xfId="71"/>
    <cellStyle name="% 4 2" xfId="72"/>
    <cellStyle name="% 4_OTL BS (monthly)" xfId="73"/>
    <cellStyle name="% 5" xfId="74"/>
    <cellStyle name="% 5 2" xfId="75"/>
    <cellStyle name="% 5 3" xfId="76"/>
    <cellStyle name="% 5_OTL BS (monthly)" xfId="77"/>
    <cellStyle name="% 6" xfId="78"/>
    <cellStyle name="% 7" xfId="79"/>
    <cellStyle name="% 7 2" xfId="80"/>
    <cellStyle name="% 7 2 2" xfId="81"/>
    <cellStyle name="% 7_Cross sectional analysis" xfId="82"/>
    <cellStyle name="% 8" xfId="83"/>
    <cellStyle name="% 9" xfId="84"/>
    <cellStyle name="%_20.STC Group Opex" xfId="85"/>
    <cellStyle name="%_20.STC Group Opex_STC KPIs 2" xfId="86"/>
    <cellStyle name="%_20.STC Group Opex_STC KPIs 2_OTL Plan_Input" xfId="87"/>
    <cellStyle name="%_30A" xfId="88"/>
    <cellStyle name="%_30A_STC KPIs 2" xfId="89"/>
    <cellStyle name="%_30A_STC KPIs 2_OTL Plan_Input" xfId="90"/>
    <cellStyle name="%_30B" xfId="91"/>
    <cellStyle name="%_30B_STC KPIs 2" xfId="92"/>
    <cellStyle name="%_30B_STC KPIs 2_OTL Plan_Input" xfId="93"/>
    <cellStyle name="%_6.STC Grp Fin (1of2)" xfId="94"/>
    <cellStyle name="%_6.STC Grp Fin (1of2)_STC KPIs 2" xfId="95"/>
    <cellStyle name="%_6.STC Grp Fin (1of2)_STC KPIs 2_OTL Plan_Input" xfId="96"/>
    <cellStyle name="%_Aircel Borrowings Detail- Dec 10" xfId="97"/>
    <cellStyle name="%_Aircel Borrowings Detail- Dec 10_STC KPIs 2" xfId="98"/>
    <cellStyle name="%_Aircel Borrowings Detail- Dec 10_STC KPIs 2_OTL Plan_Input" xfId="99"/>
    <cellStyle name="%_Aircel Borrowings Detail- Sept 10" xfId="100"/>
    <cellStyle name="%_Aircel Borrowings Detail- Sept 10_STC KPIs 2" xfId="101"/>
    <cellStyle name="%_Aircel Borrowings Detail- Sept 10_STC KPIs 2_OTL Plan_Input" xfId="102"/>
    <cellStyle name="%_Aircel Borrowings Mar 09" xfId="103"/>
    <cellStyle name="%_Aircel Borrowings Mar 09_STC KPIs 2" xfId="104"/>
    <cellStyle name="%_Aircel Borrowings Mar 09_STC KPIs 2_OTL Plan_Input" xfId="105"/>
    <cellStyle name="%_Aircel Borrowings Sep 09" xfId="106"/>
    <cellStyle name="%_Aircel Borrowings Sep 09_STC KPIs 2" xfId="107"/>
    <cellStyle name="%_Aircel Borrowings Sep 09_STC KPIs 2_OTL Plan_Input" xfId="108"/>
    <cellStyle name="%_Axis Business Plan v33 (verified)" xfId="109"/>
    <cellStyle name="%_Axis Business Plan v33 (verified)_Cross sectional analysis" xfId="110"/>
    <cellStyle name="%_Axis Business Plan v33 (verified)_Cross sectional analysis_STC KPIs 2" xfId="111"/>
    <cellStyle name="%_Axis Business Plan v33 (verified)_Cross sectional analysis_STC KPIs 2_OTL Plan_Input" xfId="112"/>
    <cellStyle name="%_Axis Business Plan v33 (verified)_OTL BS (monthly)" xfId="113"/>
    <cellStyle name="%_Axis Business Plan v33 (verified)_OTL Plan_Input" xfId="114"/>
    <cellStyle name="%_Axis Business Plan v33 (verified)_STC KPIs 2" xfId="115"/>
    <cellStyle name="%_Axis Business Plan v33 (verified)_STC KPIs 2_OTL Plan_Input" xfId="116"/>
    <cellStyle name="%_AXIS Handheld MOUs" xfId="117"/>
    <cellStyle name="%_AXIS Handheld MOUs_STC KPIs 2" xfId="118"/>
    <cellStyle name="%_AXIS Handheld MOUs_STC KPIs 2_OTL Plan_Input" xfId="119"/>
    <cellStyle name="%_Balance Sheet" xfId="120"/>
    <cellStyle name="%_Balance Sheet 2" xfId="121"/>
    <cellStyle name="%_Balance Sheet 2 2" xfId="122"/>
    <cellStyle name="%_Balance Sheet 2 2_STC KPIs 2" xfId="123"/>
    <cellStyle name="%_Balance Sheet 2 2_STC KPIs 2_OTL Plan_Input" xfId="124"/>
    <cellStyle name="%_Balance Sheet 2 3" xfId="125"/>
    <cellStyle name="%_Balance Sheet 2 3_STC KPIs 2" xfId="126"/>
    <cellStyle name="%_Balance Sheet 2 3_STC KPIs 2_OTL Plan_Input" xfId="127"/>
    <cellStyle name="%_Balance Sheet 2_STC KPIs 2" xfId="128"/>
    <cellStyle name="%_Balance Sheet 2_STC KPIs 2_OTL Plan_Input" xfId="129"/>
    <cellStyle name="%_Balance Sheet 3" xfId="130"/>
    <cellStyle name="%_Balance Sheet 3_STC KPIs 2" xfId="131"/>
    <cellStyle name="%_Balance Sheet 3_STC KPIs 2_OTL Plan_Input" xfId="132"/>
    <cellStyle name="%_Balance Sheet_Cross sectional analysis" xfId="133"/>
    <cellStyle name="%_Balance Sheet_Cross sectional analysis_STC KPIs 2" xfId="134"/>
    <cellStyle name="%_Balance Sheet_Cross sectional analysis_STC KPIs 2_OTL Plan_Input" xfId="135"/>
    <cellStyle name="%_Balance Sheet_OTL BS (monthly)" xfId="136"/>
    <cellStyle name="%_Balance Sheet_STC BS (monthly)" xfId="137"/>
    <cellStyle name="%_Balance Sheet_STC KPIs 2" xfId="138"/>
    <cellStyle name="%_Balance Sheet_STC KPIs 2_OTL Plan_Input" xfId="139"/>
    <cellStyle name="%_BGSM Group BS Dec07_v4" xfId="140"/>
    <cellStyle name="%_BGSM Group BS Dec07_v4_STC KPIs 2" xfId="141"/>
    <cellStyle name="%_BGSM Group BS Dec07_v4_STC KPIs 2_OTL Plan_Input" xfId="142"/>
    <cellStyle name="%_Binariang_consolidated_input_sheet Q410 (new)" xfId="143"/>
    <cellStyle name="%_Binariang_consolidated_input_sheet Q410 (new)_STC KPIs 2" xfId="144"/>
    <cellStyle name="%_Binariang_consolidated_input_sheet Q410 (new)_STC KPIs 2_OTL Plan_Input" xfId="145"/>
    <cellStyle name="%_Book3" xfId="146"/>
    <cellStyle name="%_Book3_STC KPIs 2" xfId="147"/>
    <cellStyle name="%_Book3_STC KPIs 2_OTL Plan_Input" xfId="148"/>
    <cellStyle name="%_Book9 (2)" xfId="149"/>
    <cellStyle name="%_BP_JavBB Sumatera Balom Kalsul_V2" xfId="150"/>
    <cellStyle name="%_BP_JavBB Sumatera Balom Kalsul_V2_STC KPIs 2" xfId="151"/>
    <cellStyle name="%_BP_JavBB Sumatera Balom Kalsul_V2_STC KPIs 2_OTL Plan_Input" xfId="152"/>
    <cellStyle name="%_BP_Technology V4 revised" xfId="153"/>
    <cellStyle name="%_BP_Technology V4 revised_STC KPIs 2" xfId="154"/>
    <cellStyle name="%_BP_Technology V4 revised_STC KPIs 2_OTL Plan_Input" xfId="155"/>
    <cellStyle name="%_BP_Technology_v1.2" xfId="156"/>
    <cellStyle name="%_BP_Technology_v1.2_STC KPIs 2" xfId="157"/>
    <cellStyle name="%_BP_Technology_v1.2_STC KPIs 2_OTL Plan_Input" xfId="158"/>
    <cellStyle name="%_BS-BP-Oger" xfId="159"/>
    <cellStyle name="%_BS-BP-Oger_STC KPIs 2" xfId="160"/>
    <cellStyle name="%_BS-BP-Oger_STC KPIs 2_OTL Plan_Input" xfId="161"/>
    <cellStyle name="%_Business Postpaid" xfId="162"/>
    <cellStyle name="%_Business Postpaid_Cross sectional analysis" xfId="163"/>
    <cellStyle name="%_Business Postpaid_Cross sectional analysis_STC KPIs 2" xfId="164"/>
    <cellStyle name="%_Business Postpaid_Cross sectional analysis_STC KPIs 2_OTL Plan_Input" xfId="165"/>
    <cellStyle name="%_Business Postpaid_STC KPIs 2" xfId="166"/>
    <cellStyle name="%_Business Postpaid_STC KPIs 2_OTL Plan_Input" xfId="167"/>
    <cellStyle name="%_CGS,oper exp 19,20,21,35" xfId="168"/>
    <cellStyle name="%_CGS,oper exp 19,20,21,35_STC KPIs 2" xfId="169"/>
    <cellStyle name="%_CGS,oper exp 19,20,21,35_STC KPIs 2_OTL Plan_Input" xfId="170"/>
    <cellStyle name="%_consol0311" xfId="171"/>
    <cellStyle name="%_consol0311_STC KPIs 2" xfId="172"/>
    <cellStyle name="%_consol0311_STC KPIs 2_OTL Plan_Input" xfId="173"/>
    <cellStyle name="%_Consolidated Financial Statements - 31.3.09" xfId="174"/>
    <cellStyle name="%_Consolidated FS - 30 6 09" xfId="175"/>
    <cellStyle name="%_Consolidated FS - 30 6 09_STC KPIs 2" xfId="176"/>
    <cellStyle name="%_Consolidated FS - 30 6 09_STC KPIs 2_OTL Plan_Input" xfId="177"/>
    <cellStyle name="%_Consumer Postpaid " xfId="178"/>
    <cellStyle name="%_Consumer Postpaid _1" xfId="179"/>
    <cellStyle name="%_Consumer Postpaid _1_Cross sectional analysis" xfId="180"/>
    <cellStyle name="%_Consumer Postpaid _1_Cross sectional analysis_STC KPIs 2" xfId="181"/>
    <cellStyle name="%_Consumer Postpaid _1_Cross sectional analysis_STC KPIs 2_OTL Plan_Input" xfId="182"/>
    <cellStyle name="%_Consumer Postpaid _1_STC KPIs 2" xfId="183"/>
    <cellStyle name="%_Consumer Postpaid _1_STC KPIs 2_OTL Plan_Input" xfId="184"/>
    <cellStyle name="%_Consumer Postpaid _Cross sectional analysis" xfId="185"/>
    <cellStyle name="%_Consumer Postpaid _Cross sectional analysis_STC KPIs 2" xfId="186"/>
    <cellStyle name="%_Consumer Postpaid _Cross sectional analysis_STC KPIs 2_OTL Plan_Input" xfId="187"/>
    <cellStyle name="%_Consumer Postpaid _STC KPIs 2" xfId="188"/>
    <cellStyle name="%_Consumer Postpaid _STC KPIs 2_OTL Plan_Input" xfId="189"/>
    <cellStyle name="%_Contingent Liab_F" xfId="190"/>
    <cellStyle name="%_Contingent Liab_F_STC KPIs 2" xfId="191"/>
    <cellStyle name="%_Contingent Liab_F_STC KPIs 2_OTL Plan_Input" xfId="192"/>
    <cellStyle name="%_Cost reduction Sumatera v1" xfId="193"/>
    <cellStyle name="%_Cost reduction Sumatera v1_STC KPIs 2" xfId="194"/>
    <cellStyle name="%_Cost reduction Sumatera v1_STC KPIs 2_OTL Plan_Input" xfId="195"/>
    <cellStyle name="%_Cross sectional analysis" xfId="196"/>
    <cellStyle name="%_Cross sectional analysis_STC KPIs 2" xfId="197"/>
    <cellStyle name="%_Cross sectional analysis_STC KPIs 2_OTL Plan_Input" xfId="198"/>
    <cellStyle name="%_FCST_COMM" xfId="199"/>
    <cellStyle name="%_FCST_COMM_Cross sectional analysis" xfId="200"/>
    <cellStyle name="%_FCST_COMM_Cross sectional analysis_STC KPIs 2" xfId="201"/>
    <cellStyle name="%_FCST_COMM_Cross sectional analysis_STC KPIs 2_OTL Plan_Input" xfId="202"/>
    <cellStyle name="%_FCST_COMM_STC KPIs 2" xfId="203"/>
    <cellStyle name="%_FCST_COMM_STC KPIs 2_OTL Plan_Input" xfId="204"/>
    <cellStyle name="%_Format for Drawdown Repayment Jun 2010 (2) (2)" xfId="205"/>
    <cellStyle name="%_Format for Drawdown Repayment Jun 2010 (2) (2)_STC KPIs 2" xfId="206"/>
    <cellStyle name="%_Format for Drawdown Repayment Jun 2010 (2) (2)_STC KPIs 2_OTL Plan_Input" xfId="207"/>
    <cellStyle name="%_GFPA_Consol Q3 -v1.10 2003" xfId="208"/>
    <cellStyle name="%_GFPA_Consol Q3 -v1.10 2003_STC KPIs 2" xfId="209"/>
    <cellStyle name="%_GFPA_Consol Q3 -v1.10 2003_STC KPIs 2_OTL Plan_Input" xfId="210"/>
    <cellStyle name="%_Key Drivers" xfId="211"/>
    <cellStyle name="%_Key Drivers_Cross sectional analysis" xfId="212"/>
    <cellStyle name="%_Key Drivers_Cross sectional analysis_STC KPIs 2" xfId="213"/>
    <cellStyle name="%_Key Drivers_Cross sectional analysis_STC KPIs 2_OTL Plan_Input" xfId="214"/>
    <cellStyle name="%_Key Drivers_OTL BS (monthly)" xfId="215"/>
    <cellStyle name="%_Key Drivers_OTL Plan_Input" xfId="216"/>
    <cellStyle name="%_Key Drivers_STC KPIs 2" xfId="217"/>
    <cellStyle name="%_Key Drivers_STC KPIs 2_OTL Plan_Input" xfId="218"/>
    <cellStyle name="%_KPI (Operational)" xfId="219"/>
    <cellStyle name="%_KPI (Operational)_MCB Group_LRP_2012-2016" xfId="220"/>
    <cellStyle name="%_KPI (Operational)_MCB Group_LRP_2012-2016_STC KPIs 2" xfId="221"/>
    <cellStyle name="%_KPI (Operational)_MCB Group_LRP_2012-2016_STC KPIs 2_OTL Plan_Input" xfId="222"/>
    <cellStyle name="%_KPI (Operational)_STC KPIs 2" xfId="223"/>
    <cellStyle name="%_KPI (Operational)_STC KPIs 2_OTL Plan_Input" xfId="224"/>
    <cellStyle name="%_KPI Sheet-Sep'09-INR" xfId="225"/>
    <cellStyle name="%_KPI Sheet-Sep'09-INR_STC KPIs 2" xfId="226"/>
    <cellStyle name="%_KPI Sheet-Sep'09-INR_STC KPIs 2_OTL Plan_Input" xfId="227"/>
    <cellStyle name="%_Loan Movement - audit" xfId="228"/>
    <cellStyle name="%_Loan Movement - audit_STC KPIs 2" xfId="229"/>
    <cellStyle name="%_Loan Movement - audit_STC KPIs 2_OTL Plan_Input" xfId="230"/>
    <cellStyle name="%_Loan profile" xfId="231"/>
    <cellStyle name="%_Loan profile_STC KPIs 2" xfId="232"/>
    <cellStyle name="%_Loan profile_STC KPIs 2_OTL Plan_Input" xfId="233"/>
    <cellStyle name="%_Loan Schedule- Dec 11" xfId="234"/>
    <cellStyle name="%_Loan Schedule- Dec 11_STC KPIs 2" xfId="235"/>
    <cellStyle name="%_Loan Schedule- Dec 11_STC KPIs 2_OTL Plan_Input" xfId="236"/>
    <cellStyle name="%_Loan Schedule- Sept 11" xfId="237"/>
    <cellStyle name="%_Loan Schedule- Sept 11_STC KPIs 2" xfId="238"/>
    <cellStyle name="%_Loan Schedule- Sept 11_STC KPIs 2_OTL Plan_Input" xfId="239"/>
    <cellStyle name="%_LRP - 2010 to 2022_040810_Consol working_final" xfId="240"/>
    <cellStyle name="%_LRP - 2010 to 2022_040810_Consol working_final_STC KPIs 2" xfId="241"/>
    <cellStyle name="%_LRP - 2010 to 2022_040810_Consol working_final_STC KPIs 2_OTL Plan_Input" xfId="242"/>
    <cellStyle name="%_MCB Group_LRP" xfId="243"/>
    <cellStyle name="%_MCB Group_LRP_STC KPIs 2" xfId="244"/>
    <cellStyle name="%_MCB Group_LRP_STC KPIs 2_OTL Plan_Input" xfId="245"/>
    <cellStyle name="%_Network_capitalization forecast_2009Jul07" xfId="246"/>
    <cellStyle name="%_Network_capitalization forecast_2009Jul07_Cross sectional analysis" xfId="247"/>
    <cellStyle name="%_Network_capitalization forecast_2009Jul07_Cross sectional analysis_STC KPIs 2" xfId="248"/>
    <cellStyle name="%_Network_capitalization forecast_2009Jul07_Cross sectional analysis_STC KPIs 2_OTL Plan_Input" xfId="249"/>
    <cellStyle name="%_Network_capitalization forecast_2009Jul07_STC KPIs 2" xfId="250"/>
    <cellStyle name="%_Network_capitalization forecast_2009Jul07_STC KPIs 2_OTL Plan_Input" xfId="251"/>
    <cellStyle name="%_Note 13 Intangible assets" xfId="252"/>
    <cellStyle name="%_Note 13 Intangible assets_STC KPIs 2" xfId="253"/>
    <cellStyle name="%_Note 13 Intangible assets_STC KPIs 2_OTL Plan_Input" xfId="254"/>
    <cellStyle name="%_Note 7" xfId="255"/>
    <cellStyle name="%_Note 7_STC KPIs 2" xfId="256"/>
    <cellStyle name="%_Note 7_STC KPIs 2_OTL Plan_Input" xfId="257"/>
    <cellStyle name="%_NTS - FS 0610-YTD NEW FORMAT" xfId="258"/>
    <cellStyle name="%_NTS - FS 0610-YTD NEW FORMAT_STC KPIs 2" xfId="259"/>
    <cellStyle name="%_NTS - FS 0610-YTD NEW FORMAT_STC KPIs 2_OTL Plan_Input" xfId="260"/>
    <cellStyle name="%_NTS diisposal Forex proofing 31 3 2011(PWC Full working) (3)" xfId="261"/>
    <cellStyle name="%_NTS diisposal Forex proofing 31 3 2011(PWC Full working) (3)_STC KPIs 2" xfId="262"/>
    <cellStyle name="%_NTS diisposal Forex proofing 31 3 2011(PWC Full working) (3)_STC KPIs 2_OTL Plan_Input" xfId="263"/>
    <cellStyle name="%_NTS dispoal_31 Mar 11 v1" xfId="264"/>
    <cellStyle name="%_NTS dispoal_31 Mar 11 v1_STC KPIs 2" xfId="265"/>
    <cellStyle name="%_NTS dispoal_31 Mar 11 v1_STC KPIs 2_OTL Plan_Input" xfId="266"/>
    <cellStyle name="%_Oger Financial KPI Summary" xfId="267"/>
    <cellStyle name="%_Oger Financial KPI Summary_STC KPIs 2" xfId="268"/>
    <cellStyle name="%_Oger Financial KPI Summary_STC KPIs 2_OTL Plan_Input" xfId="269"/>
    <cellStyle name="%_P &amp; L" xfId="270"/>
    <cellStyle name="%_P &amp; L_Cross sectional analysis" xfId="271"/>
    <cellStyle name="%_Phase4 IBS 50 sites QUOTATION 1003" xfId="272"/>
    <cellStyle name="%_Phase4 IBS 50 sites QUOTATION 1003_OTL BS (monthly)" xfId="273"/>
    <cellStyle name="%_Phase4 IBS 50 sites QUOTATION 1003_OTL Plan_Input" xfId="274"/>
    <cellStyle name="%_Phase4 IBS 50 sites QUOTATION 1003_STC KPIs 2" xfId="275"/>
    <cellStyle name="%_Phase4 IBS 50 sites QUOTATION 1003_STC KPIs 2_OTL Plan_Input" xfId="276"/>
    <cellStyle name="%_Prepaid" xfId="277"/>
    <cellStyle name="%_Prepaid_Cross sectional analysis" xfId="278"/>
    <cellStyle name="%_Prepaid_Cross sectional analysis_STC KPIs 2" xfId="279"/>
    <cellStyle name="%_Prepaid_Cross sectional analysis_STC KPIs 2_OTL Plan_Input" xfId="280"/>
    <cellStyle name="%_Prepaid_STC KPIs 2" xfId="281"/>
    <cellStyle name="%_Prepaid_STC KPIs 2_OTL Plan_Input" xfId="282"/>
    <cellStyle name="%_Pricing" xfId="283"/>
    <cellStyle name="%_Pricing_Cross sectional analysis" xfId="284"/>
    <cellStyle name="%_Pricing_OTL BS (monthly)" xfId="285"/>
    <cellStyle name="%_Pricing_OTL Plan_Input" xfId="286"/>
    <cellStyle name="%_Pricing_STC KPIs 2" xfId="287"/>
    <cellStyle name="%_Pricing_STC KPIs 2_OTL Plan_Input" xfId="288"/>
    <cellStyle name="%_Quarterly Management report" xfId="289"/>
    <cellStyle name="%_Quarterly Management report-v23" xfId="290"/>
    <cellStyle name="%_Quarterly Management report-v23_1" xfId="291"/>
    <cellStyle name="%_Quarterly Management report-v23_1_STC KPIs 2" xfId="292"/>
    <cellStyle name="%_Quarterly Management report-v23_1_STC KPIs 2_OTL Plan_Input" xfId="293"/>
    <cellStyle name="%_Quarterly Management report-v23_STC KPIs 2" xfId="294"/>
    <cellStyle name="%_Quarterly Management report-v23_STC KPIs 2_OTL Plan_Input" xfId="295"/>
    <cellStyle name="%_Sch E  J sep-09" xfId="296"/>
    <cellStyle name="%_Sch E  J sep-09_STC KPIs 2" xfId="297"/>
    <cellStyle name="%_Sch E  J sep-09_STC KPIs 2_OTL Plan_Input" xfId="298"/>
    <cellStyle name="%_Sensitivity analysis" xfId="299"/>
    <cellStyle name="%_Sensitivity analysis_STC KPIs 2" xfId="300"/>
    <cellStyle name="%_Sensitivity analysis_STC KPIs 2_OTL Plan_Input" xfId="301"/>
    <cellStyle name="%_Sheet1" xfId="302"/>
    <cellStyle name="%_Sheet1_OTL BS (monthly)" xfId="303"/>
    <cellStyle name="%_Sheet1_OTL Plan_Input" xfId="304"/>
    <cellStyle name="%_Sheet1_STC KPIs 2" xfId="305"/>
    <cellStyle name="%_Sheet1_STC KPIs 2_OTL Plan_Input" xfId="306"/>
    <cellStyle name="%_Sheet2" xfId="307"/>
    <cellStyle name="%_Sheet2 2" xfId="308"/>
    <cellStyle name="%_Sheet2 2_Cross sectional analysis" xfId="309"/>
    <cellStyle name="%_Sheet2 2_Cross sectional analysis_STC KPIs 2" xfId="310"/>
    <cellStyle name="%_Sheet2 2_Cross sectional analysis_STC KPIs 2_OTL Plan_Input" xfId="311"/>
    <cellStyle name="%_Sheet2 2_OTL BS (monthly)" xfId="312"/>
    <cellStyle name="%_Sheet2 2_OTL Plan_Input" xfId="313"/>
    <cellStyle name="%_Sheet2 2_STC KPIs 2" xfId="314"/>
    <cellStyle name="%_Sheet2 2_STC KPIs 2_OTL Plan_Input" xfId="315"/>
    <cellStyle name="%_Sheet2_STC KPIs 2" xfId="316"/>
    <cellStyle name="%_Sheet2_STC KPIs 2_OTL Plan_Input" xfId="317"/>
    <cellStyle name="%_Sources of Fund" xfId="318"/>
    <cellStyle name="%_Sources of Fund_Cross sectional analysis" xfId="319"/>
    <cellStyle name="%_STC BS (monthly)" xfId="320"/>
    <cellStyle name="%_STC Global Sourcing Questions-v2" xfId="321"/>
    <cellStyle name="%_STC Global Sourcing Questions-v2_OTL BS (monthly)" xfId="322"/>
    <cellStyle name="%_STC Global Sourcing Questions-v2_OTL Plan_Input" xfId="323"/>
    <cellStyle name="%_STC Global Sourcing Questions-v2_STC KPIs 2" xfId="324"/>
    <cellStyle name="%_STC Global Sourcing Questions-v2_STC KPIs 2_OTL Plan_Input" xfId="325"/>
    <cellStyle name="%_STC KPIs 2" xfId="326"/>
    <cellStyle name="%_STC KPIs 2_OTL Plan_Input" xfId="327"/>
    <cellStyle name="%_STC-Awalnet- Q3 2010" xfId="328"/>
    <cellStyle name="%_STC-Awalnet- Q3 2010_STC KPIs 2" xfId="329"/>
    <cellStyle name="%_STC-Awalnet- Q3 2010_STC KPIs 2_OTL Plan_Input" xfId="330"/>
    <cellStyle name="%_Subscribers" xfId="331"/>
    <cellStyle name="%_Subscribers_Cross sectional analysis" xfId="332"/>
    <cellStyle name="%_Subscribers_OTL BS (monthly)" xfId="333"/>
    <cellStyle name="%_Subscribers_OTL Plan_Input" xfId="334"/>
    <cellStyle name="%_Subscribers_STC KPIs 2" xfId="335"/>
    <cellStyle name="%_Subscribers_STC KPIs 2_OTL Plan_Input" xfId="336"/>
    <cellStyle name="%_Subsidiary Financial Statements Q1-2009-V1" xfId="337"/>
    <cellStyle name="%_Subsidiary Financial Statements Q1-2009-V1_STC KPIs 2" xfId="338"/>
    <cellStyle name="%_Subsidiary Financial Statements Q1-2009-V1_STC KPIs 2_OTL Plan_Input" xfId="339"/>
    <cellStyle name="%_Summary" xfId="340"/>
    <cellStyle name="%_Summary_MCB Group_LRP_2012-2016" xfId="341"/>
    <cellStyle name="%_Summary_MCB Group_LRP_2012-2016_STC KPIs 2" xfId="342"/>
    <cellStyle name="%_Summary_MCB Group_LRP_2012-2016_STC KPIs 2_OTL Plan_Input" xfId="343"/>
    <cellStyle name="%_Summary_STC KPIs 2" xfId="344"/>
    <cellStyle name="%_Summary_STC KPIs 2_OTL Plan_Input" xfId="345"/>
    <cellStyle name="%_Update Sheet - OPEX" xfId="346"/>
    <cellStyle name="%_Update Sheet - OPEX_Cross sectional analysis" xfId="347"/>
    <cellStyle name="%_Update Sheet - OPEX_Cross sectional analysis_STC KPIs 2" xfId="348"/>
    <cellStyle name="%_Update Sheet - OPEX_Cross sectional analysis_STC KPIs 2_OTL Plan_Input" xfId="349"/>
    <cellStyle name="%_Update Sheet - OPEX_STC KPIs 2" xfId="350"/>
    <cellStyle name="%_Update Sheet - OPEX_STC KPIs 2_OTL Plan_Input" xfId="351"/>
    <cellStyle name="%_Update Sheet - Revenue" xfId="352"/>
    <cellStyle name="%_Update Sheet - Revenue_Cross sectional analysis" xfId="353"/>
    <cellStyle name="%_Update Sheet - Revenue_OTL BS (monthly)" xfId="354"/>
    <cellStyle name="%_Update Sheet - Revenue_OTL Plan_Input" xfId="355"/>
    <cellStyle name="%_Update Sheet - Revenue_STC KPIs 2" xfId="356"/>
    <cellStyle name="%_Update Sheet - Revenue_STC KPIs 2_OTL Plan_Input" xfId="357"/>
    <cellStyle name="%_VIVA 10y plan_2009Jul28_2003 v2" xfId="358"/>
    <cellStyle name="%_VIVA 10y plan_2009Jul28_2003 v2_Cross sectional analysis" xfId="359"/>
    <cellStyle name="%_Worksheet in STC Input sheets- Q111_Aircel" xfId="360"/>
    <cellStyle name="%_Worksheet in STC Input sheets- Q111_Aircel_STC KPIs 2" xfId="361"/>
    <cellStyle name="%_Worksheet in STC Input sheets- Q111_Aircel_STC KPIs 2_OTL Plan_Input" xfId="362"/>
    <cellStyle name="%_Worksheet in STC year end additional info_Aircel_28.1" xfId="363"/>
    <cellStyle name="%_Worksheet in STC year end additional info_Aircel_28.1_STC KPIs 2" xfId="364"/>
    <cellStyle name="%_Worksheet in STC year end additional info_Aircel_28.1_STC KPIs 2_OTL Plan_Input" xfId="365"/>
    <cellStyle name="%_Worksheet in Worksheet in UAL Monthly Consol Pack-Dec 11-INR_v3" xfId="366"/>
    <cellStyle name="%_Worksheet in Worksheet in UAL Monthly Consol Pack-Dec 11-INR_v3_STC KPIs 2" xfId="367"/>
    <cellStyle name="%_Worksheet in Worksheet in UAL Monthly Consol Pack-Dec 11-INR_v3_STC KPIs 2_OTL Plan_Input" xfId="368"/>
    <cellStyle name="%_Worksheet in Worksheet in UAL Monthly Consol Pack-Dec 11-INR_v4" xfId="369"/>
    <cellStyle name="%_Worksheet in Worksheet in UAL Monthly Consol Pack-Dec 11-INR_v4_STC KPIs 2" xfId="370"/>
    <cellStyle name="%_Worksheet in Worksheet in UAL Monthly Consol Pack-Dec 11-INR_v4_STC KPIs 2_OTL Plan_Input" xfId="371"/>
    <cellStyle name="%_Worksheet in Worksheet in UAL Monthly Consol Pack-Jun 11-INR-audited" xfId="372"/>
    <cellStyle name="%_Worksheet in Worksheet in UAL Monthly Consol Pack-Jun 11-INR-audited_STC KPIs 2" xfId="373"/>
    <cellStyle name="%_Worksheet in Worksheet in UAL Monthly Consol Pack-Jun 11-INR-audited_STC KPIs 2_OTL Plan_Input" xfId="374"/>
    <cellStyle name="%_Worksheet in Worksheet in UAL Monthly Consol Pack-Mar12-INR" xfId="375"/>
    <cellStyle name="%_Worksheet in Worksheet in UAL Monthly Consol Pack-Mar12-INR_STC KPIs 2" xfId="376"/>
    <cellStyle name="%_Worksheet in Worksheet in UAL Monthly Consol Pack-Mar12-INR_STC KPIs 2_OTL Plan_Input" xfId="377"/>
    <cellStyle name="%_Worksheet in Worksheet in UAL Monthly Consol Pack-Mar12-INR-audited" xfId="378"/>
    <cellStyle name="%_Worksheet in Worksheet in UAL Monthly Consol Pack-Mar12-INR-audited_STC KPIs 2" xfId="379"/>
    <cellStyle name="%_Worksheet in Worksheet in UAL Monthly Consol Pack-Mar12-INR-audited_STC KPIs 2_OTL Plan_Input" xfId="380"/>
    <cellStyle name="%L3 ??1??" xfId="381"/>
    <cellStyle name="%L3 ??2??" xfId="382"/>
    <cellStyle name="%L3 ??2?? 2" xfId="383"/>
    <cellStyle name="%L3 ??2??_OTL Plan_Input" xfId="384"/>
    <cellStyle name="%L3 ??3??????" xfId="385"/>
    <cellStyle name="%L3 ??3?????? 2" xfId="386"/>
    <cellStyle name="%L3 ??3??????_OTL Plan_Input" xfId="387"/>
    <cellStyle name="%L3 ??4????" xfId="388"/>
    <cellStyle name="%L3 ??4???? 2" xfId="389"/>
    <cellStyle name="%L3 ??4????_OTL Plan_Input" xfId="390"/>
    <cellStyle name="%L3 ??5????" xfId="391"/>
    <cellStyle name="%L3 ??5???? 2" xfId="392"/>
    <cellStyle name="%L3 ??5????_OTL Plan_Input" xfId="393"/>
    <cellStyle name="%L3 ??6????" xfId="394"/>
    <cellStyle name="%L3 ??6???? 2" xfId="395"/>
    <cellStyle name="%L3 ??6????_OTL Plan_Input" xfId="396"/>
    <cellStyle name="%L3 子表1标题" xfId="397"/>
    <cellStyle name="%L3 子表2表头" xfId="398"/>
    <cellStyle name="%L3 子表2表头 2" xfId="399"/>
    <cellStyle name="%L3 子表3描述单位层一" xfId="400"/>
    <cellStyle name="%L3 子表3描述单位层一 2" xfId="401"/>
    <cellStyle name="%L3 子表3描述单位层二" xfId="402"/>
    <cellStyle name="%L3 子表3描述单位层二 2" xfId="403"/>
    <cellStyle name="%L3 子表4数量层一" xfId="404"/>
    <cellStyle name="%L3 子表4数量层一 2" xfId="405"/>
    <cellStyle name="%L3 子表4数量层二" xfId="406"/>
    <cellStyle name="%L3 子表4数量层二 2" xfId="407"/>
    <cellStyle name="%L3 子表5金额层一" xfId="408"/>
    <cellStyle name="%L3 子表5金额层一 2" xfId="409"/>
    <cellStyle name="%L3 子表5金额层二" xfId="410"/>
    <cellStyle name="%L3 子表5金额层二 2" xfId="411"/>
    <cellStyle name="%L3 子表6汇总金额" xfId="412"/>
    <cellStyle name="%L3 子表6汇总金额 2" xfId="413"/>
    <cellStyle name="(Heading)" xfId="414"/>
    <cellStyle name="(Heading) 2" xfId="415"/>
    <cellStyle name="(Heading)_OTL BS (monthly)" xfId="416"/>
    <cellStyle name="(Lefting)" xfId="417"/>
    <cellStyle name="(Lefting) 2" xfId="418"/>
    <cellStyle name="(Lefting)_OTL BS (monthly)" xfId="419"/>
    <cellStyle name="******************************************" xfId="420"/>
    <cellStyle name="*Input" xfId="421"/>
    <cellStyle name="*Input 2" xfId="422"/>
    <cellStyle name="*Input_STC KPIs 2" xfId="423"/>
    <cellStyle name="*TD" xfId="424"/>
    <cellStyle name=",." xfId="425"/>
    <cellStyle name="?" xfId="426"/>
    <cellStyle name="? 2" xfId="427"/>
    <cellStyle name="??" xfId="428"/>
    <cellStyle name="?_x001d_? &amp;چ?گ&amp;†?G_x0008_€_x0009_X_x000a__x0007__x0001__x0001_" xfId="429"/>
    <cellStyle name="?? [0.00]_PRODUCT DETAIL Q1" xfId="430"/>
    <cellStyle name="?? [0]" xfId="431"/>
    <cellStyle name="?? 1" xfId="432"/>
    <cellStyle name="?? 1 2" xfId="433"/>
    <cellStyle name="?? 1 2 2" xfId="434"/>
    <cellStyle name="?? 1 2_Cross sectional analysis" xfId="435"/>
    <cellStyle name="?? 1 3" xfId="436"/>
    <cellStyle name="?? 1 4" xfId="437"/>
    <cellStyle name="?? 1_Cross sectional analysis" xfId="438"/>
    <cellStyle name="?? 2" xfId="439"/>
    <cellStyle name="?? 2 2" xfId="440"/>
    <cellStyle name="?? 2_Cross sectional analysis" xfId="441"/>
    <cellStyle name="?? 3" xfId="442"/>
    <cellStyle name="?_x001d_?_x0002__x000a__x000e_?_x0002__x000d_??U_x0001_h_x0007_?_x0008__x0007__x0001__x0001_" xfId="443"/>
    <cellStyle name="??&amp;O?&amp;H?_x0008__x000f__x0007_?_x0007__x0001__x0001_" xfId="444"/>
    <cellStyle name="??&amp;O?&amp;H?_x0008_??_x0007__x0001__x0001_" xfId="445"/>
    <cellStyle name="??&amp;O?&amp;H?_x0008__x000f__x0007_?_x0007__x0001__x0001__OTL BS (monthly)" xfId="446"/>
    <cellStyle name="???" xfId="447"/>
    <cellStyle name="???? ???? ??????????" xfId="448"/>
    <cellStyle name="???? ???? ?????????? 2" xfId="449"/>
    <cellStyle name="???? ???? ??????????_100823 LRP Site Distribution and Costs - Master - Revision 2.0" xfId="450"/>
    <cellStyle name="???? [0.00]_PRODUCT DETAIL Q1" xfId="451"/>
    <cellStyle name="???? [0]_NEGS" xfId="452"/>
    <cellStyle name="?????" xfId="453"/>
    <cellStyle name="??????????" xfId="454"/>
    <cellStyle name="?????????? 2" xfId="455"/>
    <cellStyle name="?????????????????_020813 PL state for Pasolink BTS" xfId="456"/>
    <cellStyle name="??????????_100823 LRP Site Distribution and Costs - Master - Revision 2.0" xfId="457"/>
    <cellStyle name="???????_PrimTel-offer-r2" xfId="458"/>
    <cellStyle name="??????_???????-????????-for-diekat" xfId="459"/>
    <cellStyle name="??????n_x0002_" xfId="460"/>
    <cellStyle name="??????ûé [0]_PERSONAL" xfId="461"/>
    <cellStyle name="??????ûé_PERSONAL" xfId="462"/>
    <cellStyle name="?????_STC KPIs 2" xfId="463"/>
    <cellStyle name="????__WP3 Pricing ALL -26Nov v4" xfId="464"/>
    <cellStyle name="???[0]_ ??" xfId="465"/>
    <cellStyle name="???_ ??" xfId="466"/>
    <cellStyle name="??[0]_Dialog2" xfId="467"/>
    <cellStyle name="??_ ??" xfId="468"/>
    <cellStyle name="??¸¶ [0]_?ù°£" xfId="469"/>
    <cellStyle name="??¸¶_?ù°£" xfId="470"/>
    <cellStyle name="?_Cross sectional analysis" xfId="471"/>
    <cellStyle name="?_STC KPIs 2" xfId="472"/>
    <cellStyle name="?_STC KPIs 2_OTL Plan_Input" xfId="473"/>
    <cellStyle name="?¥??_???ç°³¹???" xfId="474"/>
    <cellStyle name="_x0002_-_x0002_?_x0001_‡_x0003_0_x0002_P_x0003_ _x0002_X_x0003_·_x0002_®_x0003_@_x0002_p_x0003_?_x0002_¨_x0010_!_x0002__x0003_&quot;_x0001_??_x0002__x000e__x0003_ _x0002_é_x0002_?_x0001_‡_x0003_?_x0002_H_x0003_ _x0002_X" xfId="475"/>
    <cellStyle name="?berschrift" xfId="476"/>
    <cellStyle name="?berschrift 2" xfId="477"/>
    <cellStyle name="?berschrift 2 2" xfId="478"/>
    <cellStyle name="?berschrift 2_Cross sectional analysis" xfId="479"/>
    <cellStyle name="?berschrift 3" xfId="480"/>
    <cellStyle name="?berschrift 4" xfId="481"/>
    <cellStyle name="?berschrift_Cross sectional analysis" xfId="482"/>
    <cellStyle name="?ë?­ [0]_?ù°£" xfId="483"/>
    <cellStyle name="?ë?­_?ù°£" xfId="484"/>
    <cellStyle name="?Q\?1@" xfId="485"/>
    <cellStyle name="?Q\?1@ 2" xfId="486"/>
    <cellStyle name="?Q\?1@_STC KPIs 2" xfId="487"/>
    <cellStyle name="_%(SignOnly)" xfId="488"/>
    <cellStyle name="_%(SignSpaceOnly)" xfId="489"/>
    <cellStyle name="_(AlanDick-Huawei) Etisalat Egypt 3rd license civil work boq(0723)" xfId="490"/>
    <cellStyle name="_(AlanDick-Huawei) Etisalat Egypt 3rd license civil work boq(0723) 2" xfId="491"/>
    <cellStyle name="_(AlanDick-Huawei) Etisalat Egypt 3rd license civil work boq(0723) 2 2" xfId="492"/>
    <cellStyle name="_(AlanDick-Huawei) Etisalat Egypt 3rd license civil work boq(0723) 2 2_STC KPIs 2" xfId="493"/>
    <cellStyle name="_(AlanDick-Huawei) Etisalat Egypt 3rd license civil work boq(0723) 2 2_STC KPIs 2_OTL Plan_Input" xfId="494"/>
    <cellStyle name="_(AlanDick-Huawei) Etisalat Egypt 3rd license civil work boq(0723) 2_STC KPIs 2" xfId="495"/>
    <cellStyle name="_(AlanDick-Huawei) Etisalat Egypt 3rd license civil work boq(0723) 2_STC KPIs 2_OTL Plan_Input" xfId="496"/>
    <cellStyle name="_(AlanDick-Huawei) Etisalat Egypt 3rd license civil work boq(0723) 3" xfId="497"/>
    <cellStyle name="_(AlanDick-Huawei) Etisalat Egypt 3rd license civil work boq(0723) 3_STC KPIs 2" xfId="498"/>
    <cellStyle name="_(AlanDick-Huawei) Etisalat Egypt 3rd license civil work boq(0723) 3_STC KPIs 2_OTL Plan_Input" xfId="499"/>
    <cellStyle name="_(AlanDick-Huawei) Etisalat Egypt 3rd license civil work boq(0723) 4" xfId="500"/>
    <cellStyle name="_(AlanDick-Huawei) Etisalat Egypt 3rd license civil work boq(0723) 4_STC KPIs 2" xfId="501"/>
    <cellStyle name="_(AlanDick-Huawei) Etisalat Egypt 3rd license civil work boq(0723) 4_STC KPIs 2_OTL Plan_Input" xfId="502"/>
    <cellStyle name="_(AlanDick-Huawei) Etisalat Egypt 3rd license civil work boq(0723)_STC KPIs 2" xfId="503"/>
    <cellStyle name="_(AlanDick-Huawei) Etisalat Egypt 3rd license civil work boq(0723)_STC KPIs 2_OTL Plan_Input" xfId="504"/>
    <cellStyle name="_(FINAL!!!!!)L3-SVC-UPL" xfId="505"/>
    <cellStyle name="_(FINAL!!!!!)L3-SVC-UPL_STC KPIs 2" xfId="506"/>
    <cellStyle name="_(FINAL!!!!!)L3-SVC-UPL_STC KPIs 2_OTL Plan_Input" xfId="507"/>
    <cellStyle name="_??" xfId="508"/>
    <cellStyle name="_???" xfId="509"/>
    <cellStyle name="_????" xfId="510"/>
    <cellStyle name="_????????-???-??V1" xfId="511"/>
    <cellStyle name="_????????-???-??V1_OTL Plan_Input" xfId="512"/>
    <cellStyle name="_????????????051020" xfId="513"/>
    <cellStyle name="_????????????051020_OTL Plan_Input" xfId="514"/>
    <cellStyle name="_??????????051020" xfId="515"/>
    <cellStyle name="_??????????051020_OTL Plan_Input" xfId="516"/>
    <cellStyle name="_????????N610-22?????????V1.0 051101" xfId="517"/>
    <cellStyle name="_????????N610-22?????????V1.0 051101_OTL Plan_Input" xfId="518"/>
    <cellStyle name="_???????050508" xfId="519"/>
    <cellStyle name="_???????050508_OTL Plan_Input" xfId="520"/>
    <cellStyle name="_?????_NTS????Team_24 Dec 2005" xfId="521"/>
    <cellStyle name="_?????_NTS????Team_24 Dec 2005 2" xfId="522"/>
    <cellStyle name="_?????_NTS????Team_24 Dec 2005 2_OTL Plan_Input" xfId="523"/>
    <cellStyle name="_?????_NTS????Team_24 Dec 2005 2_STC KPIs 2" xfId="524"/>
    <cellStyle name="_?????_NTS????Team_24 Dec 2005 2_STC KPIs 2_OTL Plan_Input" xfId="525"/>
    <cellStyle name="_?????_NTS????Team_24 Dec 2005_OTL Plan_Input" xfId="526"/>
    <cellStyle name="_?????_NTS????Team_24 Dec 2005_STC KPIs 2" xfId="527"/>
    <cellStyle name="_?????_NTS????Team_24 Dec 2005_STC KPIs 2_OTL Plan_Input" xfId="528"/>
    <cellStyle name="_????_OTL Plan_Input" xfId="529"/>
    <cellStyle name="_????_Phase4 IBS 50 sites QUOTATION 1003" xfId="530"/>
    <cellStyle name="_????_Phase4 IBS 50 sites QUOTATION 1003_OTL Plan_Input" xfId="531"/>
    <cellStyle name="_????_STC KPIs 2" xfId="532"/>
    <cellStyle name="_????_STC KPIs 2_OTL Plan_Input" xfId="533"/>
    <cellStyle name="_???_OTL Plan_Input" xfId="534"/>
    <cellStyle name="_???_STC KPIs 2" xfId="535"/>
    <cellStyle name="_???_STC KPIs 2_OTL Plan_Input" xfId="536"/>
    <cellStyle name="_??_OTL Plan_Input" xfId="537"/>
    <cellStyle name="_??BSS???????" xfId="538"/>
    <cellStyle name="_??BSS???????_OTL Plan_Input" xfId="539"/>
    <cellStyle name="_??BSS???????_Phase4 IBS 50 sites QUOTATION 1003" xfId="540"/>
    <cellStyle name="_??BSS???????_Phase4 IBS 50 sites QUOTATION 1003_OTL Plan_Input" xfId="541"/>
    <cellStyle name="_??BSS2???????" xfId="542"/>
    <cellStyle name="_??BSS2???????_OTL Plan_Input" xfId="543"/>
    <cellStyle name="_??BSS2???????_Phase4 IBS 50 sites QUOTATION 1003" xfId="544"/>
    <cellStyle name="_??BSS2???????_Phase4 IBS 50 sites QUOTATION 1003_OTL Plan_Input" xfId="545"/>
    <cellStyle name="_??BSS-900M" xfId="546"/>
    <cellStyle name="_??BSS-900M 2" xfId="547"/>
    <cellStyle name="_??BSS-900M 2 2" xfId="548"/>
    <cellStyle name="_??BSS-900M 2 2_OTL Plan_Input" xfId="549"/>
    <cellStyle name="_??BSS-900M 2 2_STC KPIs 2" xfId="550"/>
    <cellStyle name="_??BSS-900M 2 2_STC KPIs 2_OTL Plan_Input" xfId="551"/>
    <cellStyle name="_??BSS-900M 2_OTL Plan_Input" xfId="552"/>
    <cellStyle name="_??BSS-900M 2_STC KPIs 2" xfId="553"/>
    <cellStyle name="_??BSS-900M 2_STC KPIs 2_OTL Plan_Input" xfId="554"/>
    <cellStyle name="_??BSS-900M 3" xfId="555"/>
    <cellStyle name="_??BSS-900M 3_OTL Plan_Input" xfId="556"/>
    <cellStyle name="_??BSS-900M 3_STC KPIs 2" xfId="557"/>
    <cellStyle name="_??BSS-900M 3_STC KPIs 2_OTL Plan_Input" xfId="558"/>
    <cellStyle name="_??BSS-900M 4" xfId="559"/>
    <cellStyle name="_??BSS-900M 4_OTL Plan_Input" xfId="560"/>
    <cellStyle name="_??BSS-900M 4_STC KPIs 2" xfId="561"/>
    <cellStyle name="_??BSS-900M 4_STC KPIs 2_OTL Plan_Input" xfId="562"/>
    <cellStyle name="_??BSS-900M_Network_capitalization forecast_2009Jul07" xfId="563"/>
    <cellStyle name="_??BSS-900M_Network_capitalization forecast_2009Jul07_OTL Plan_Input" xfId="564"/>
    <cellStyle name="_??BSS-900M_Network_capitalization forecast_2009Jul07_STC KPIs 2" xfId="565"/>
    <cellStyle name="_??BSS-900M_Network_capitalization forecast_2009Jul07_STC KPIs 2_OTL Plan_Input" xfId="566"/>
    <cellStyle name="_??BSS-900M_OTL Plan_Input" xfId="567"/>
    <cellStyle name="_??BSS-900M_Phase4 IBS 50 sites QUOTATION 1003" xfId="568"/>
    <cellStyle name="_??BSS-900M_Phase4 IBS 50 sites QUOTATION 1003_OTL Plan_Input" xfId="569"/>
    <cellStyle name="_??BSS-900M_Sheet1" xfId="570"/>
    <cellStyle name="_??BSS-900M_Sheet1_OTL Plan_Input" xfId="571"/>
    <cellStyle name="_??BSS-900M_STC KPIs 2" xfId="572"/>
    <cellStyle name="_??BSS-900M_STC KPIs 2_OTL Plan_Input" xfId="573"/>
    <cellStyle name="_??CDMA???L2?L3-BTS" xfId="574"/>
    <cellStyle name="_??CDMA???L2?L3-BTS_OTL Plan_Input" xfId="575"/>
    <cellStyle name="_??CDMA???L2?L3-BTS_Phase4 IBS 50 sites QUOTATION 1003" xfId="576"/>
    <cellStyle name="_??CDMA???L2?L3-BTS_Phase4 IBS 50 sites QUOTATION 1003_OTL Plan_Input" xfId="577"/>
    <cellStyle name="_??ICD????V3.0?B??20050301,HP?" xfId="578"/>
    <cellStyle name="_??ICD????V3.0?B??20050301,HP?_OTL Plan_Input" xfId="579"/>
    <cellStyle name="__dbm" xfId="580"/>
    <cellStyle name="__dbm_Book3" xfId="581"/>
    <cellStyle name="__dbm_Book3_STC KPIs 2" xfId="582"/>
    <cellStyle name="__dbm_Book3_STC KPIs 2_OTL Plan_Input" xfId="583"/>
    <cellStyle name="__dbm_conditional_RA_KO" xfId="584"/>
    <cellStyle name="__dbm_conditional_RA_KO_STC KPIs 2" xfId="585"/>
    <cellStyle name="__dbm_conditional_RA_KO_STC KPIs 2_OTL Plan_Input" xfId="586"/>
    <cellStyle name="__dbm_dbm" xfId="587"/>
    <cellStyle name="__dbm_dbm_STC KPIs 2" xfId="588"/>
    <cellStyle name="__dbm_dbm_STC KPIs 2_OTL Plan_Input" xfId="589"/>
    <cellStyle name="__dbm_EXO pricer_v2" xfId="590"/>
    <cellStyle name="__dbm_EXO pricer_v2_STC KPIs 2" xfId="591"/>
    <cellStyle name="__dbm_EXO pricer_v2_STC KPIs 2_OTL Plan_Input" xfId="592"/>
    <cellStyle name="__dbm_EXO pricing templates v1" xfId="593"/>
    <cellStyle name="__dbm_EXO pricing templates v1_STC KPIs 2" xfId="594"/>
    <cellStyle name="__dbm_EXO pricing templates v1_STC KPIs 2_OTL Plan_Input" xfId="595"/>
    <cellStyle name="__dbm_Lincoln_Bullish_Lift_080807" xfId="596"/>
    <cellStyle name="__dbm_Lincoln_Bullish_Lift_080807_STC KPIs 2" xfId="597"/>
    <cellStyle name="__dbm_Lincoln_Bullish_Lift_080807_STC KPIs 2_OTL Plan_Input" xfId="598"/>
    <cellStyle name="__dbm_pricing071707" xfId="599"/>
    <cellStyle name="__dbm_pricing071707_STC KPIs 2" xfId="600"/>
    <cellStyle name="__dbm_pricing071707_STC KPIs 2_OTL Plan_Input" xfId="601"/>
    <cellStyle name="__dbm_STC KPIs 2" xfId="602"/>
    <cellStyle name="__dbm_STC KPIs 2_OTL Plan_Input" xfId="603"/>
    <cellStyle name="__WP3 BoQ 2nd PO (BTS&amp;NodeB&amp;BSC) with price 20060830" xfId="604"/>
    <cellStyle name="__WP3 BoQ 2nd PO (BTS&amp;NodeB&amp;BSC) with price 20060830 2" xfId="605"/>
    <cellStyle name="__WP3 BoQ 2nd PO (BTS&amp;NodeB&amp;BSC) with price 20060830 2_Cross sectional analysis" xfId="606"/>
    <cellStyle name="__WP3 BoQ 2nd PO (BTS&amp;NodeB&amp;BSC) with price 20060830 2_Cross sectional analysis_STC KPIs 2" xfId="607"/>
    <cellStyle name="__WP3 BoQ 2nd PO (BTS&amp;NodeB&amp;BSC) with price 20060830 2_Cross sectional analysis_STC KPIs 2_OTL Plan_Input" xfId="608"/>
    <cellStyle name="__WP3 BoQ 2nd PO (BTS&amp;NodeB&amp;BSC) with price 20060830 2_OTL BS (monthly)" xfId="609"/>
    <cellStyle name="__WP3 BoQ 2nd PO (BTS&amp;NodeB&amp;BSC) with price 20060830 2_OTL Plan_Input" xfId="610"/>
    <cellStyle name="__WP3 BoQ 2nd PO (BTS&amp;NodeB&amp;BSC) with price 20060830 2_STC KPIs 2" xfId="611"/>
    <cellStyle name="__WP3 BoQ 2nd PO (BTS&amp;NodeB&amp;BSC) with price 20060830 2_STC KPIs 2_OTL Plan_Input" xfId="612"/>
    <cellStyle name="__WP3 BoQ 2nd PO (BTS&amp;NodeB&amp;BSC) with price 20060830_STC KPIs 2" xfId="613"/>
    <cellStyle name="__WP3 BoQ 2nd PO (BTS&amp;NodeB&amp;BSC) with price 20060830_STC KPIs 2_OTL Plan_Input" xfId="614"/>
    <cellStyle name="__WP3 BoQ 2nd PO(BTS&amp;NodeB&amp;BSC)with price" xfId="615"/>
    <cellStyle name="__WP3 BoQ 2nd PO(BTS&amp;NodeB&amp;BSC)with price 2" xfId="616"/>
    <cellStyle name="__WP3 BoQ 2nd PO(BTS&amp;NodeB&amp;BSC)with price 2_Cross sectional analysis" xfId="617"/>
    <cellStyle name="__WP3 BoQ 2nd PO(BTS&amp;NodeB&amp;BSC)with price 2_Cross sectional analysis_STC KPIs 2" xfId="618"/>
    <cellStyle name="__WP3 BoQ 2nd PO(BTS&amp;NodeB&amp;BSC)with price 2_Cross sectional analysis_STC KPIs 2_OTL Plan_Input" xfId="619"/>
    <cellStyle name="__WP3 BoQ 2nd PO(BTS&amp;NodeB&amp;BSC)with price 2_OTL BS (monthly)" xfId="620"/>
    <cellStyle name="__WP3 BoQ 2nd PO(BTS&amp;NodeB&amp;BSC)with price 2_OTL Plan_Input" xfId="621"/>
    <cellStyle name="__WP3 BoQ 2nd PO(BTS&amp;NodeB&amp;BSC)with price 2_STC KPIs 2" xfId="622"/>
    <cellStyle name="__WP3 BoQ 2nd PO(BTS&amp;NodeB&amp;BSC)with price 2_STC KPIs 2_OTL Plan_Input" xfId="623"/>
    <cellStyle name="__WP3 BoQ 2nd PO(BTS&amp;NodeB&amp;BSC)with price_STC KPIs 2" xfId="624"/>
    <cellStyle name="__WP3 BoQ 2nd PO(BTS&amp;NodeB&amp;BSC)with price_STC KPIs 2_OTL Plan_Input" xfId="625"/>
    <cellStyle name="__WP3 Pricing ALL -26Nov v4" xfId="626"/>
    <cellStyle name="__WP3 Pricing ALL -26Nov v4 2" xfId="627"/>
    <cellStyle name="__WP3 Pricing ALL -26Nov v4 2_Cross sectional analysis" xfId="628"/>
    <cellStyle name="__WP3 Pricing ALL -26Nov v4 2_Cross sectional analysis_STC KPIs 2" xfId="629"/>
    <cellStyle name="__WP3 Pricing ALL -26Nov v4 2_Cross sectional analysis_STC KPIs 2_OTL Plan_Input" xfId="630"/>
    <cellStyle name="__WP3 Pricing ALL -26Nov v4 2_OTL BS (monthly)" xfId="631"/>
    <cellStyle name="__WP3 Pricing ALL -26Nov v4 2_OTL Plan_Input" xfId="632"/>
    <cellStyle name="__WP3 Pricing ALL -26Nov v4 2_STC KPIs 2" xfId="633"/>
    <cellStyle name="__WP3 Pricing ALL -26Nov v4 2_STC KPIs 2_OTL Plan_Input" xfId="634"/>
    <cellStyle name="__WP3 Pricing ALL -26Nov v4_STC KPIs 2" xfId="635"/>
    <cellStyle name="__WP3 Pricing ALL -26Nov v4_STC KPIs 2_OTL Plan_Input" xfId="636"/>
    <cellStyle name="__WP5a BoQ 2nd PO (BTS&amp;NodeB&amp;BSC) with price 20060830" xfId="637"/>
    <cellStyle name="__WP5a BoQ 2nd PO (BTS&amp;NodeB&amp;BSC) with price 20060830 2" xfId="638"/>
    <cellStyle name="__WP5a BoQ 2nd PO (BTS&amp;NodeB&amp;BSC) with price 20060830 2_Cross sectional analysis" xfId="639"/>
    <cellStyle name="__WP5a BoQ 2nd PO (BTS&amp;NodeB&amp;BSC) with price 20060830 2_Cross sectional analysis_STC KPIs 2" xfId="640"/>
    <cellStyle name="__WP5a BoQ 2nd PO (BTS&amp;NodeB&amp;BSC) with price 20060830 2_Cross sectional analysis_STC KPIs 2_OTL Plan_Input" xfId="641"/>
    <cellStyle name="__WP5a BoQ 2nd PO (BTS&amp;NodeB&amp;BSC) with price 20060830 2_OTL BS (monthly)" xfId="642"/>
    <cellStyle name="__WP5a BoQ 2nd PO (BTS&amp;NodeB&amp;BSC) with price 20060830 2_OTL Plan_Input" xfId="643"/>
    <cellStyle name="__WP5a BoQ 2nd PO (BTS&amp;NodeB&amp;BSC) with price 20060830 2_STC KPIs 2" xfId="644"/>
    <cellStyle name="__WP5a BoQ 2nd PO (BTS&amp;NodeB&amp;BSC) with price 20060830 2_STC KPIs 2_OTL Plan_Input" xfId="645"/>
    <cellStyle name="__WP5a BoQ 2nd PO (BTS&amp;NodeB&amp;BSC) with price 20060830_STC KPIs 2" xfId="646"/>
    <cellStyle name="__WP5a BoQ 2nd PO (BTS&amp;NodeB&amp;BSC) with price 20060830_STC KPIs 2_OTL Plan_Input" xfId="647"/>
    <cellStyle name="__WP5a BoQ 2nd PO(BTS&amp;NodeB&amp;BSC) with price 20060830" xfId="648"/>
    <cellStyle name="__WP5a BoQ 2nd PO(BTS&amp;NodeB&amp;BSC) with price 20060830 2" xfId="649"/>
    <cellStyle name="__WP5a BoQ 2nd PO(BTS&amp;NodeB&amp;BSC) with price 20060830 2_Cross sectional analysis" xfId="650"/>
    <cellStyle name="__WP5a BoQ 2nd PO(BTS&amp;NodeB&amp;BSC) with price 20060830 2_Cross sectional analysis_STC KPIs 2" xfId="651"/>
    <cellStyle name="__WP5a BoQ 2nd PO(BTS&amp;NodeB&amp;BSC) with price 20060830 2_Cross sectional analysis_STC KPIs 2_OTL Plan_Input" xfId="652"/>
    <cellStyle name="__WP5a BoQ 2nd PO(BTS&amp;NodeB&amp;BSC) with price 20060830 2_OTL BS (monthly)" xfId="653"/>
    <cellStyle name="__WP5a BoQ 2nd PO(BTS&amp;NodeB&amp;BSC) with price 20060830 2_OTL Plan_Input" xfId="654"/>
    <cellStyle name="__WP5a BoQ 2nd PO(BTS&amp;NodeB&amp;BSC) with price 20060830 2_STC KPIs 2" xfId="655"/>
    <cellStyle name="__WP5a BoQ 2nd PO(BTS&amp;NodeB&amp;BSC) with price 20060830 2_STC KPIs 2_OTL Plan_Input" xfId="656"/>
    <cellStyle name="__WP5a BoQ 2nd PO(BTS&amp;NodeB&amp;BSC) with price 20060830_STC KPIs 2" xfId="657"/>
    <cellStyle name="__WP5a BoQ 2nd PO(BTS&amp;NodeB&amp;BSC) with price 20060830_STC KPIs 2_OTL Plan_Input" xfId="658"/>
    <cellStyle name="__WP-I BoQ 2nd PO (BTS&amp;NodeB&amp;BSC) with price 20070801" xfId="659"/>
    <cellStyle name="__WP-I BoQ 2nd PO (BTS&amp;NodeB&amp;BSC) with price 20070801 2" xfId="660"/>
    <cellStyle name="__WP-I BoQ 2nd PO (BTS&amp;NodeB&amp;BSC) with price 20070801 2_Cross sectional analysis" xfId="661"/>
    <cellStyle name="__WP-I BoQ 2nd PO (BTS&amp;NodeB&amp;BSC) with price 20070801 2_Cross sectional analysis_STC KPIs 2" xfId="662"/>
    <cellStyle name="__WP-I BoQ 2nd PO (BTS&amp;NodeB&amp;BSC) with price 20070801 2_Cross sectional analysis_STC KPIs 2_OTL Plan_Input" xfId="663"/>
    <cellStyle name="__WP-I BoQ 2nd PO (BTS&amp;NodeB&amp;BSC) with price 20070801 2_OTL BS (monthly)" xfId="664"/>
    <cellStyle name="__WP-I BoQ 2nd PO (BTS&amp;NodeB&amp;BSC) with price 20070801 2_OTL Plan_Input" xfId="665"/>
    <cellStyle name="__WP-I BoQ 2nd PO (BTS&amp;NodeB&amp;BSC) with price 20070801 2_STC KPIs 2" xfId="666"/>
    <cellStyle name="__WP-I BoQ 2nd PO (BTS&amp;NodeB&amp;BSC) with price 20070801 2_STC KPIs 2_OTL Plan_Input" xfId="667"/>
    <cellStyle name="__WP-I BoQ 2nd PO (BTS&amp;NodeB&amp;BSC) with price 20070801_STC KPIs 2" xfId="668"/>
    <cellStyle name="__WP-I BoQ 2nd PO (BTS&amp;NodeB&amp;BSC) with price 20070801_STC KPIs 2_OTL Plan_Input" xfId="669"/>
    <cellStyle name="__WP-I BoQ 3rd PO (BTS&amp;NodeB&amp;BSC) 20070929" xfId="670"/>
    <cellStyle name="__WP-I BoQ 3rd PO (BTS&amp;NodeB&amp;BSC) 20070929 2" xfId="671"/>
    <cellStyle name="__WP-I BoQ 3rd PO (BTS&amp;NodeB&amp;BSC) 20070929 2_Cross sectional analysis" xfId="672"/>
    <cellStyle name="__WP-I BoQ 3rd PO (BTS&amp;NodeB&amp;BSC) 20070929 2_Cross sectional analysis_STC KPIs 2" xfId="673"/>
    <cellStyle name="__WP-I BoQ 3rd PO (BTS&amp;NodeB&amp;BSC) 20070929 2_Cross sectional analysis_STC KPIs 2_OTL Plan_Input" xfId="674"/>
    <cellStyle name="__WP-I BoQ 3rd PO (BTS&amp;NodeB&amp;BSC) 20070929 2_OTL BS (monthly)" xfId="675"/>
    <cellStyle name="__WP-I BoQ 3rd PO (BTS&amp;NodeB&amp;BSC) 20070929 2_OTL Plan_Input" xfId="676"/>
    <cellStyle name="__WP-I BoQ 3rd PO (BTS&amp;NodeB&amp;BSC) 20070929 2_STC KPIs 2" xfId="677"/>
    <cellStyle name="__WP-I BoQ 3rd PO (BTS&amp;NodeB&amp;BSC) 20070929 2_STC KPIs 2_OTL Plan_Input" xfId="678"/>
    <cellStyle name="__WP-I BoQ 3rd PO (BTS&amp;NodeB&amp;BSC) 20070929_STC KPIs 2" xfId="679"/>
    <cellStyle name="__WP-I BoQ 3rd PO (BTS&amp;NodeB&amp;BSC) 20070929_STC KPIs 2_OTL Plan_Input" xfId="680"/>
    <cellStyle name="_~3354506" xfId="681"/>
    <cellStyle name="_~3354506_STC KPIs 2" xfId="682"/>
    <cellStyle name="_~3354506_STC KPIs 2_OTL Plan_Input" xfId="683"/>
    <cellStyle name="_~6343912" xfId="684"/>
    <cellStyle name="_~6343912 2" xfId="685"/>
    <cellStyle name="_~6343912 2_Cross sectional analysis" xfId="686"/>
    <cellStyle name="_~6343912 2_Cross sectional analysis_STC KPIs 2" xfId="687"/>
    <cellStyle name="_~6343912 2_Cross sectional analysis_STC KPIs 2_OTL Plan_Input" xfId="688"/>
    <cellStyle name="_~6343912 2_OTL BS (monthly)" xfId="689"/>
    <cellStyle name="_~6343912 2_OTL Plan_Input" xfId="690"/>
    <cellStyle name="_~6343912 2_STC KPIs 2" xfId="691"/>
    <cellStyle name="_~6343912 2_STC KPIs 2_OTL Plan_Input" xfId="692"/>
    <cellStyle name="_~6343912_STC KPIs 2" xfId="693"/>
    <cellStyle name="_~6343912_STC KPIs 2_OTL Plan_Input" xfId="694"/>
    <cellStyle name="_00 - MTS Group 300904 Mapping" xfId="695"/>
    <cellStyle name="_01 WJ  CJ IBC Progress Report status  15 Mei 08" xfId="696"/>
    <cellStyle name="_01 WJ  CJ IBC Progress Report status  15 Mei 08 2" xfId="697"/>
    <cellStyle name="_01 WJ  CJ IBC Progress Report status  15 Mei 08 2 2" xfId="698"/>
    <cellStyle name="_01 WJ  CJ IBC Progress Report status  15 Mei 08 2 2_Cross sectional analysis" xfId="699"/>
    <cellStyle name="_01 WJ  CJ IBC Progress Report status  15 Mei 08 2 2_Cross sectional analysis_STC KPIs 2" xfId="700"/>
    <cellStyle name="_01 WJ  CJ IBC Progress Report status  15 Mei 08 2 2_Cross sectional analysis_STC KPIs 2_OTL Plan_Input" xfId="701"/>
    <cellStyle name="_01 WJ  CJ IBC Progress Report status  15 Mei 08 2 2_OTL BS (monthly)" xfId="702"/>
    <cellStyle name="_01 WJ  CJ IBC Progress Report status  15 Mei 08 2 2_OTL Plan_Input" xfId="703"/>
    <cellStyle name="_01 WJ  CJ IBC Progress Report status  15 Mei 08 2 2_STC KPIs 2" xfId="704"/>
    <cellStyle name="_01 WJ  CJ IBC Progress Report status  15 Mei 08 2 2_STC KPIs 2_OTL Plan_Input" xfId="705"/>
    <cellStyle name="_01 WJ  CJ IBC Progress Report status  15 Mei 08 2_STC KPIs 2" xfId="706"/>
    <cellStyle name="_01 WJ  CJ IBC Progress Report status  15 Mei 08 2_STC KPIs 2_OTL Plan_Input" xfId="707"/>
    <cellStyle name="_01 WJ  CJ IBC Progress Report status  15 Mei 08 3" xfId="708"/>
    <cellStyle name="_01 WJ  CJ IBC Progress Report status  15 Mei 08 3 2" xfId="709"/>
    <cellStyle name="_01 WJ  CJ IBC Progress Report status  15 Mei 08 3 2_Cross sectional analysis" xfId="710"/>
    <cellStyle name="_01 WJ  CJ IBC Progress Report status  15 Mei 08 3 2_Cross sectional analysis_STC KPIs 2" xfId="711"/>
    <cellStyle name="_01 WJ  CJ IBC Progress Report status  15 Mei 08 3 2_Cross sectional analysis_STC KPIs 2_OTL Plan_Input" xfId="712"/>
    <cellStyle name="_01 WJ  CJ IBC Progress Report status  15 Mei 08 3 2_OTL BS (monthly)" xfId="713"/>
    <cellStyle name="_01 WJ  CJ IBC Progress Report status  15 Mei 08 3 2_OTL Plan_Input" xfId="714"/>
    <cellStyle name="_01 WJ  CJ IBC Progress Report status  15 Mei 08 3 2_STC KPIs 2" xfId="715"/>
    <cellStyle name="_01 WJ  CJ IBC Progress Report status  15 Mei 08 3 2_STC KPIs 2_OTL Plan_Input" xfId="716"/>
    <cellStyle name="_01 WJ  CJ IBC Progress Report status  15 Mei 08 3_STC KPIs 2" xfId="717"/>
    <cellStyle name="_01 WJ  CJ IBC Progress Report status  15 Mei 08 3_STC KPIs 2_OTL Plan_Input" xfId="718"/>
    <cellStyle name="_01 WJ  CJ IBC Progress Report status  15 Mei 08 4" xfId="719"/>
    <cellStyle name="_01 WJ  CJ IBC Progress Report status  15 Mei 08 4_STC KPIs 2" xfId="720"/>
    <cellStyle name="_01 WJ  CJ IBC Progress Report status  15 Mei 08 4_STC KPIs 2_OTL Plan_Input" xfId="721"/>
    <cellStyle name="_01 WJ  CJ IBC Progress Report status  15 Mei 08 5" xfId="722"/>
    <cellStyle name="_01 WJ  CJ IBC Progress Report status  15 Mei 08 5_STC KPIs 2" xfId="723"/>
    <cellStyle name="_01 WJ  CJ IBC Progress Report status  15 Mei 08 5_STC KPIs 2_OTL Plan_Input" xfId="724"/>
    <cellStyle name="_01 WJ  CJ IBC Progress Report status  15 Mei 08 6" xfId="725"/>
    <cellStyle name="_01 WJ  CJ IBC Progress Report status  15 Mei 08 6_STC KPIs 2" xfId="726"/>
    <cellStyle name="_01 WJ  CJ IBC Progress Report status  15 Mei 08 6_STC KPIs 2_OTL Plan_Input" xfId="727"/>
    <cellStyle name="_01 WJ  CJ IBC Progress Report status  15 Mei 08 7" xfId="728"/>
    <cellStyle name="_01 WJ  CJ IBC Progress Report status  15 Mei 08 7_Cross sectional analysis" xfId="729"/>
    <cellStyle name="_01 WJ  CJ IBC Progress Report status  15 Mei 08 7_Cross sectional analysis_STC KPIs 2" xfId="730"/>
    <cellStyle name="_01 WJ  CJ IBC Progress Report status  15 Mei 08 7_Cross sectional analysis_STC KPIs 2_OTL Plan_Input" xfId="731"/>
    <cellStyle name="_01 WJ  CJ IBC Progress Report status  15 Mei 08 7_OTL BS (monthly)" xfId="732"/>
    <cellStyle name="_01 WJ  CJ IBC Progress Report status  15 Mei 08 7_OTL Plan_Input" xfId="733"/>
    <cellStyle name="_01 WJ  CJ IBC Progress Report status  15 Mei 08 7_STC KPIs 2" xfId="734"/>
    <cellStyle name="_01 WJ  CJ IBC Progress Report status  15 Mei 08 7_STC KPIs 2_OTL Plan_Input" xfId="735"/>
    <cellStyle name="_01 WJ  CJ IBC Progress Report status  15 Mei 08_Sheet1" xfId="736"/>
    <cellStyle name="_01 WJ  CJ IBC Progress Report status  15 Mei 08_Sheet1_STC KPIs 2" xfId="737"/>
    <cellStyle name="_01 WJ  CJ IBC Progress Report status  15 Mei 08_Sheet1_STC KPIs 2_OTL Plan_Input" xfId="738"/>
    <cellStyle name="_01 WJ  CJ IBC Progress Report status  15 Mei 08_Sheet2" xfId="739"/>
    <cellStyle name="_01 WJ  CJ IBC Progress Report status  15 Mei 08_Sheet2 2" xfId="740"/>
    <cellStyle name="_01 WJ  CJ IBC Progress Report status  15 Mei 08_Sheet2 2_Cross sectional analysis" xfId="741"/>
    <cellStyle name="_01 WJ  CJ IBC Progress Report status  15 Mei 08_Sheet2 2_Cross sectional analysis_STC KPIs 2" xfId="742"/>
    <cellStyle name="_01 WJ  CJ IBC Progress Report status  15 Mei 08_Sheet2 2_Cross sectional analysis_STC KPIs 2_OTL Plan_Input" xfId="743"/>
    <cellStyle name="_01 WJ  CJ IBC Progress Report status  15 Mei 08_Sheet2 2_OTL BS (monthly)" xfId="744"/>
    <cellStyle name="_01 WJ  CJ IBC Progress Report status  15 Mei 08_Sheet2 2_OTL Plan_Input" xfId="745"/>
    <cellStyle name="_01 WJ  CJ IBC Progress Report status  15 Mei 08_Sheet2 2_STC KPIs 2" xfId="746"/>
    <cellStyle name="_01 WJ  CJ IBC Progress Report status  15 Mei 08_Sheet2 2_STC KPIs 2_OTL Plan_Input" xfId="747"/>
    <cellStyle name="_01 WJ  CJ IBC Progress Report status  15 Mei 08_Sheet2_STC KPIs 2" xfId="748"/>
    <cellStyle name="_01 WJ  CJ IBC Progress Report status  15 Mei 08_Sheet2_STC KPIs 2_OTL Plan_Input" xfId="749"/>
    <cellStyle name="_01 WJ  CJ IBC Progress Report status  15 Mei 08_STC KPIs 2" xfId="750"/>
    <cellStyle name="_01 WJ  CJ IBC Progress Report status  15 Mei 08_STC KPIs 2_OTL Plan_Input" xfId="751"/>
    <cellStyle name="_0708-DE" xfId="752"/>
    <cellStyle name="_0708-DE 2" xfId="753"/>
    <cellStyle name="_0708-DE 2_Cross sectional analysis" xfId="754"/>
    <cellStyle name="_0708-DE 2_Cross sectional analysis_STC KPIs 2" xfId="755"/>
    <cellStyle name="_0708-DE 2_Cross sectional analysis_STC KPIs 2_OTL Plan_Input" xfId="756"/>
    <cellStyle name="_0708-DE 2_OTL BS (monthly)" xfId="757"/>
    <cellStyle name="_0708-DE 2_OTL Plan_Input" xfId="758"/>
    <cellStyle name="_0708-DE 2_STC KPIs 2" xfId="759"/>
    <cellStyle name="_0708-DE 2_STC KPIs 2_OTL Plan_Input" xfId="760"/>
    <cellStyle name="_0708-DE_STC KPIs 2" xfId="761"/>
    <cellStyle name="_0708-DE_STC KPIs 2_OTL Plan_Input" xfId="762"/>
    <cellStyle name="_0730 Amendment for Egypt 3rd license project civil items" xfId="763"/>
    <cellStyle name="_0730 Amendment for Egypt 3rd license project civil items 2" xfId="764"/>
    <cellStyle name="_0730 Amendment for Egypt 3rd license project civil items 2 2" xfId="765"/>
    <cellStyle name="_0730 Amendment for Egypt 3rd license project civil items 2 2_STC KPIs 2" xfId="766"/>
    <cellStyle name="_0730 Amendment for Egypt 3rd license project civil items 2 2_STC KPIs 2_OTL Plan_Input" xfId="767"/>
    <cellStyle name="_0730 Amendment for Egypt 3rd license project civil items 2_STC KPIs 2" xfId="768"/>
    <cellStyle name="_0730 Amendment for Egypt 3rd license project civil items 2_STC KPIs 2_OTL Plan_Input" xfId="769"/>
    <cellStyle name="_0730 Amendment for Egypt 3rd license project civil items 3" xfId="770"/>
    <cellStyle name="_0730 Amendment for Egypt 3rd license project civil items 3_STC KPIs 2" xfId="771"/>
    <cellStyle name="_0730 Amendment for Egypt 3rd license project civil items 3_STC KPIs 2_OTL Plan_Input" xfId="772"/>
    <cellStyle name="_0730 Amendment for Egypt 3rd license project civil items 4" xfId="773"/>
    <cellStyle name="_0730 Amendment for Egypt 3rd license project civil items 4_STC KPIs 2" xfId="774"/>
    <cellStyle name="_0730 Amendment for Egypt 3rd license project civil items 4_STC KPIs 2_OTL Plan_Input" xfId="775"/>
    <cellStyle name="_0730 Amendment for Egypt 3rd license project civil items_STC KPIs 2" xfId="776"/>
    <cellStyle name="_0730 Amendment for Egypt 3rd license project civil items_STC KPIs 2_OTL Plan_Input" xfId="777"/>
    <cellStyle name="_0730 Etisalat Egypt 3rd license Interconnect Solution(Optic, MW)" xfId="778"/>
    <cellStyle name="_0730 Etisalat Egypt 3rd license Interconnect Solution(Optic, MW) 2" xfId="779"/>
    <cellStyle name="_0730 Etisalat Egypt 3rd license Interconnect Solution(Optic, MW) 2 2" xfId="780"/>
    <cellStyle name="_0730 Etisalat Egypt 3rd license Interconnect Solution(Optic, MW) 2 2_STC KPIs 2" xfId="781"/>
    <cellStyle name="_0730 Etisalat Egypt 3rd license Interconnect Solution(Optic, MW) 2 2_STC KPIs 2_OTL Plan_Input" xfId="782"/>
    <cellStyle name="_0730 Etisalat Egypt 3rd license Interconnect Solution(Optic, MW) 2_STC KPIs 2" xfId="783"/>
    <cellStyle name="_0730 Etisalat Egypt 3rd license Interconnect Solution(Optic, MW) 2_STC KPIs 2_OTL Plan_Input" xfId="784"/>
    <cellStyle name="_0730 Etisalat Egypt 3rd license Interconnect Solution(Optic, MW) 3" xfId="785"/>
    <cellStyle name="_0730 Etisalat Egypt 3rd license Interconnect Solution(Optic, MW) 3_STC KPIs 2" xfId="786"/>
    <cellStyle name="_0730 Etisalat Egypt 3rd license Interconnect Solution(Optic, MW) 3_STC KPIs 2_OTL Plan_Input" xfId="787"/>
    <cellStyle name="_0730 Etisalat Egypt 3rd license Interconnect Solution(Optic, MW) 4" xfId="788"/>
    <cellStyle name="_0730 Etisalat Egypt 3rd license Interconnect Solution(Optic, MW) 4_STC KPIs 2" xfId="789"/>
    <cellStyle name="_0730 Etisalat Egypt 3rd license Interconnect Solution(Optic, MW) 4_STC KPIs 2_OTL Plan_Input" xfId="790"/>
    <cellStyle name="_0730 Etisalat Egypt 3rd license Interconnect Solution(Optic, MW)_STC KPIs 2" xfId="791"/>
    <cellStyle name="_0730 Etisalat Egypt 3rd license Interconnect Solution(Optic, MW)_STC KPIs 2_OTL Plan_Input" xfId="792"/>
    <cellStyle name="_08?????????????(??)0106" xfId="793"/>
    <cellStyle name="_08?????????????(??)0106_OTL BS (monthly)" xfId="794"/>
    <cellStyle name="_08?????????????(??)0106_OTL Plan_Input" xfId="795"/>
    <cellStyle name="_080220 Operational Model - v21" xfId="796"/>
    <cellStyle name="_080317_EP_Market Model Input_V2" xfId="797"/>
    <cellStyle name="_080317_EP_Market Model Input_V2_OTL BS (monthly)" xfId="798"/>
    <cellStyle name="_080317_EP_Market Model Input_V2_OTL Plan_Input" xfId="799"/>
    <cellStyle name="_080317_EP_Market Model Input_V2_STC KPIs 2" xfId="800"/>
    <cellStyle name="_080317_EP_Market Model Input_V2_STC KPIs 2_OTL Plan_Input" xfId="801"/>
    <cellStyle name="_080401_EP_Financial Model_V18_C10_DRAFT" xfId="802"/>
    <cellStyle name="_080401_EP_Financial Model_V18_C10_DRAFT_OTL BS (monthly)" xfId="803"/>
    <cellStyle name="_080401_EP_Financial Model_V18_C10_DRAFT_OTL Plan_Input" xfId="804"/>
    <cellStyle name="_080401_EP_Financial Model_V18_C10_DRAFT_STC KPIs 2" xfId="805"/>
    <cellStyle name="_080401_EP_Financial Model_V18_C10_DRAFT_STC KPIs 2_OTL Plan_Input" xfId="806"/>
    <cellStyle name="_0816 ?Fence-ET??????(??Shelter?Generator)" xfId="807"/>
    <cellStyle name="_0816 ?Fence-ET??????(??Shelter?Generator) 2" xfId="808"/>
    <cellStyle name="_0816 ?Fence-ET??????(??Shelter?Generator) 2 2" xfId="809"/>
    <cellStyle name="_0816 ?Fence-ET??????(??Shelter?Generator) 2 2_STC KPIs 2" xfId="810"/>
    <cellStyle name="_0816 ?Fence-ET??????(??Shelter?Generator) 2 2_STC KPIs 2_OTL Plan_Input" xfId="811"/>
    <cellStyle name="_0816 ?Fence-ET??????(??Shelter?Generator) 2_STC KPIs 2" xfId="812"/>
    <cellStyle name="_0816 ?Fence-ET??????(??Shelter?Generator) 2_STC KPIs 2_OTL Plan_Input" xfId="813"/>
    <cellStyle name="_0816 ?Fence-ET??????(??Shelter?Generator) 3" xfId="814"/>
    <cellStyle name="_0816 ?Fence-ET??????(??Shelter?Generator) 3_STC KPIs 2" xfId="815"/>
    <cellStyle name="_0816 ?Fence-ET??????(??Shelter?Generator) 3_STC KPIs 2_OTL Plan_Input" xfId="816"/>
    <cellStyle name="_0816 ?Fence-ET??????(??Shelter?Generator) 4" xfId="817"/>
    <cellStyle name="_0816 ?Fence-ET??????(??Shelter?Generator) 4_STC KPIs 2" xfId="818"/>
    <cellStyle name="_0816 ?Fence-ET??????(??Shelter?Generator) 4_STC KPIs 2_OTL Plan_Input" xfId="819"/>
    <cellStyle name="_0816 ?Fence-ET??????(??Shelter?Generator)_STC KPIs 2" xfId="820"/>
    <cellStyle name="_0816 ?Fence-ET??????(??Shelter?Generator)_STC KPIs 2_OTL Plan_Input" xfId="821"/>
    <cellStyle name="_0816 减Fence-ET标准基准造价(不含Shelter和Generator)" xfId="822"/>
    <cellStyle name="_0816 减Fence-ET标准基准造价(不含Shelter和Generator) 2" xfId="823"/>
    <cellStyle name="_0816 减Fence-ET标准基准造价(不含Shelter和Generator) 2 2" xfId="824"/>
    <cellStyle name="_0816 减Fence-ET标准基准造价(不含Shelter和Generator) 3" xfId="825"/>
    <cellStyle name="_0816 减Fence-ET标准基准造价(不含Shelter和Generator) 4" xfId="826"/>
    <cellStyle name="_0826 ????" xfId="827"/>
    <cellStyle name="_0826 ???? 2" xfId="828"/>
    <cellStyle name="_0826 ???? 2 2" xfId="829"/>
    <cellStyle name="_0826 ???? 2 2_STC KPIs 2" xfId="830"/>
    <cellStyle name="_0826 ???? 2 2_STC KPIs 2_OTL Plan_Input" xfId="831"/>
    <cellStyle name="_0826 ???? 2_STC KPIs 2" xfId="832"/>
    <cellStyle name="_0826 ???? 2_STC KPIs 2_OTL Plan_Input" xfId="833"/>
    <cellStyle name="_0826 ???? 3" xfId="834"/>
    <cellStyle name="_0826 ???? 3_STC KPIs 2" xfId="835"/>
    <cellStyle name="_0826 ???? 3_STC KPIs 2_OTL Plan_Input" xfId="836"/>
    <cellStyle name="_0826 ???? 4" xfId="837"/>
    <cellStyle name="_0826 ???? 4_STC KPIs 2" xfId="838"/>
    <cellStyle name="_0826 ???? 4_STC KPIs 2_OTL Plan_Input" xfId="839"/>
    <cellStyle name="_0826 ????_STC KPIs 2" xfId="840"/>
    <cellStyle name="_0826 ????_STC KPIs 2_OTL Plan_Input" xfId="841"/>
    <cellStyle name="_0826 站点模型" xfId="842"/>
    <cellStyle name="_0826 站点模型 2" xfId="843"/>
    <cellStyle name="_0826 站点模型 2 2" xfId="844"/>
    <cellStyle name="_0826 站点模型 3" xfId="845"/>
    <cellStyle name="_0826 站点模型 4" xfId="846"/>
    <cellStyle name="_08abc_Report" xfId="847"/>
    <cellStyle name="_08abc_Report 2" xfId="848"/>
    <cellStyle name="_08abc_Report 2_Cross sectional analysis" xfId="849"/>
    <cellStyle name="_08abc_Report 2_Cross sectional analysis_STC KPIs 2" xfId="850"/>
    <cellStyle name="_08abc_Report 2_Cross sectional analysis_STC KPIs 2_OTL Plan_Input" xfId="851"/>
    <cellStyle name="_08abc_Report 2_OTL BS (monthly)" xfId="852"/>
    <cellStyle name="_08abc_Report 2_OTL Plan_Input" xfId="853"/>
    <cellStyle name="_08abc_Report 2_STC KPIs 2" xfId="854"/>
    <cellStyle name="_08abc_Report 2_STC KPIs 2_OTL Plan_Input" xfId="855"/>
    <cellStyle name="_08abc_Report_STC KPIs 2" xfId="856"/>
    <cellStyle name="_08abc_Report_STC KPIs 2_OTL Plan_Input" xfId="857"/>
    <cellStyle name="_08年集采无线设备目录价汇总表(华为)0106" xfId="858"/>
    <cellStyle name="_10  CI" xfId="859"/>
    <cellStyle name="_10  CI 2" xfId="860"/>
    <cellStyle name="_10  CI 2_Cross sectional analysis" xfId="861"/>
    <cellStyle name="_10  CI 2_Cross sectional analysis_STC KPIs 2" xfId="862"/>
    <cellStyle name="_10  CI 2_Cross sectional analysis_STC KPIs 2_OTL Plan_Input" xfId="863"/>
    <cellStyle name="_10  CI 2_OTL BS (monthly)" xfId="864"/>
    <cellStyle name="_10  CI 2_OTL Plan_Input" xfId="865"/>
    <cellStyle name="_10  CI 2_STC KPIs 2" xfId="866"/>
    <cellStyle name="_10  CI 2_STC KPIs 2_OTL Plan_Input" xfId="867"/>
    <cellStyle name="_10  CI_STC KPIs 2" xfId="868"/>
    <cellStyle name="_10  CI_STC KPIs 2_OTL Plan_Input" xfId="869"/>
    <cellStyle name="_10 years LRP_2009 to 2019 (12)_THS" xfId="870"/>
    <cellStyle name="_10 years LRP_2009 to 2019 (12)_THS_Cross sectional analysis" xfId="871"/>
    <cellStyle name="_10 years LRP_2009 to 2019 (12)_THS_Cross sectional analysis_STC KPIs 2" xfId="872"/>
    <cellStyle name="_10 years LRP_2009 to 2019 (12)_THS_Cross sectional analysis_STC KPIs 2_OTL Plan_Input" xfId="873"/>
    <cellStyle name="_10 years LRP_2009 to 2019 (12)_THS_OTL BS (monthly)" xfId="874"/>
    <cellStyle name="_10 years LRP_2009 to 2019 (12)_THS_OTL Plan_Input" xfId="875"/>
    <cellStyle name="_10 years LRP_2009 to 2019 (12)_THS_STC KPIs 2" xfId="876"/>
    <cellStyle name="_10 years LRP_2009 to 2019 (12)_THS_STC KPIs 2_OTL Plan_Input" xfId="877"/>
    <cellStyle name="_20041001 MS&amp;D - RN V2.0 plus V5 - BOM" xfId="878"/>
    <cellStyle name="_20041001 MS&amp;D - RN V2.0 plus V5 - BOM_OTL BS (monthly)" xfId="879"/>
    <cellStyle name="_20041001 MS&amp;D - RN V2.0 plus V5 - BOM_OTL Plan_Input" xfId="880"/>
    <cellStyle name="_20041001 MS&amp;D - RN V2.0 plus V5 - BOM_STC KPIs 2" xfId="881"/>
    <cellStyle name="_20041001 MS&amp;D - RN V2.0 plus V5 - BOM_STC KPIs 2_OTL Plan_Input" xfId="882"/>
    <cellStyle name="_20050224_KRW_CD_RangeAcc" xfId="883"/>
    <cellStyle name="_20050224_KRW_CD_RangeAcc_20070710_CaribMINT" xfId="884"/>
    <cellStyle name="_20050224_KRW_CD_RangeAcc_20070710_CaribMINT_STC KPIs 2" xfId="885"/>
    <cellStyle name="_20050224_KRW_CD_RangeAcc_20070710_CaribMINT_STC KPIs 2_OTL Plan_Input" xfId="886"/>
    <cellStyle name="_20050224_KRW_CD_RangeAcc_20070710_TrueMOve_MINT" xfId="887"/>
    <cellStyle name="_20050224_KRW_CD_RangeAcc_20070710_TrueMOve_MINT_STC KPIs 2" xfId="888"/>
    <cellStyle name="_20050224_KRW_CD_RangeAcc_20070710_TrueMOve_MINT_STC KPIs 2_OTL Plan_Input" xfId="889"/>
    <cellStyle name="_20050224_KRW_CD_RangeAcc_20070710_TrueMove_Restructure" xfId="890"/>
    <cellStyle name="_20050224_KRW_CD_RangeAcc_20070710_TrueMove_Restructure_STC KPIs 2" xfId="891"/>
    <cellStyle name="_20050224_KRW_CD_RangeAcc_20070710_TrueMove_Restructure_STC KPIs 2_OTL Plan_Input" xfId="892"/>
    <cellStyle name="_20050224_KRW_CD_RangeAcc_20070711_PSL_costReduction" xfId="893"/>
    <cellStyle name="_20050224_KRW_CD_RangeAcc_20070711_PSL_costReduction_STC KPIs 2" xfId="894"/>
    <cellStyle name="_20050224_KRW_CD_RangeAcc_20070711_PSL_costReduction_STC KPIs 2_OTL Plan_Input" xfId="895"/>
    <cellStyle name="_20050224_KRW_CD_RangeAcc_STC KPIs 2" xfId="896"/>
    <cellStyle name="_20050224_KRW_CD_RangeAcc_STC KPIs 2_OTL Plan_Input" xfId="897"/>
    <cellStyle name="_20050224_KRW_CMS^2_GoldFinger" xfId="898"/>
    <cellStyle name="_20050224_KRW_CMS^2_GoldFinger_20070606_USDTHB_CCSCMS_TrueVision_Rangeswap" xfId="899"/>
    <cellStyle name="_20050224_KRW_CMS^2_GoldFinger_20070606_USDTHB_CCSCMS_TrueVision_Rangeswap_STC KPIs 2" xfId="900"/>
    <cellStyle name="_20050224_KRW_CMS^2_GoldFinger_20070606_USDTHB_CCSCMS_TrueVision_Rangeswap_STC KPIs 2_OTL Plan_Input" xfId="901"/>
    <cellStyle name="_20050224_KRW_CMS^2_GoldFinger_20070706_Silterra_CostReductions" xfId="902"/>
    <cellStyle name="_20050224_KRW_CMS^2_GoldFinger_20070706_Silterra_CostReductions_STC KPIs 2" xfId="903"/>
    <cellStyle name="_20050224_KRW_CMS^2_GoldFinger_20070706_Silterra_CostReductions_STC KPIs 2_OTL Plan_Input" xfId="904"/>
    <cellStyle name="_20050224_KRW_CMS^2_GoldFinger_20070727_Silterra_CostReductions" xfId="905"/>
    <cellStyle name="_20050224_KRW_CMS^2_GoldFinger_20070727_Silterra_CostReductions_STC KPIs 2" xfId="906"/>
    <cellStyle name="_20050224_KRW_CMS^2_GoldFinger_20070727_Silterra_CostReductions_STC KPIs 2_OTL Plan_Input" xfId="907"/>
    <cellStyle name="_20050224_KRW_CMS^2_GoldFinger_20070815_TrueMOve_MINT_CCSRestructure" xfId="908"/>
    <cellStyle name="_20050224_KRW_CMS^2_GoldFinger_20070815_TrueMOve_MINT_CCSRestructure_STC KPIs 2" xfId="909"/>
    <cellStyle name="_20050224_KRW_CMS^2_GoldFinger_20070815_TrueMOve_MINT_CCSRestructure_STC KPIs 2_OTL Plan_Input" xfId="910"/>
    <cellStyle name="_20050224_KRW_CMS^2_GoldFinger_20070903_MuniFRB_MMC" xfId="911"/>
    <cellStyle name="_20050224_KRW_CMS^2_GoldFinger_20070903_MuniFRB_MMC_STC KPIs 2" xfId="912"/>
    <cellStyle name="_20050224_KRW_CMS^2_GoldFinger_20070903_MuniFRB_MMC_STC KPIs 2_OTL Plan_Input" xfId="913"/>
    <cellStyle name="_20050224_KRW_CMS^2_GoldFinger_20070926_True_MAST" xfId="914"/>
    <cellStyle name="_20050224_KRW_CMS^2_GoldFinger_20070926_True_MAST_STC KPIs 2" xfId="915"/>
    <cellStyle name="_20050224_KRW_CMS^2_GoldFinger_20070926_True_MAST_STC KPIs 2_OTL Plan_Input" xfId="916"/>
    <cellStyle name="_20050224_KRW_CMS^2_GoldFinger_20071115_DTAC_CCS" xfId="917"/>
    <cellStyle name="_20050224_KRW_CMS^2_GoldFinger_20071115_DTAC_CCS_STC KPIs 2" xfId="918"/>
    <cellStyle name="_20050224_KRW_CMS^2_GoldFinger_20071115_DTAC_CCS_STC KPIs 2_OTL Plan_Input" xfId="919"/>
    <cellStyle name="_20050224_KRW_CMS^2_GoldFinger_STC KPIs 2" xfId="920"/>
    <cellStyle name="_20050224_KRW_CMS^2_GoldFinger_STC KPIs 2_OTL Plan_Input" xfId="921"/>
    <cellStyle name="_20050810_MYR_5nc6m_LIFT_Rebooking" xfId="922"/>
    <cellStyle name="_20050810_MYR_5nc6m_LIFT_Rebooking_20070606_USDTHB_CCSCMS_TrueVision_Rangeswap" xfId="923"/>
    <cellStyle name="_20050810_MYR_5nc6m_LIFT_Rebooking_20070606_USDTHB_CCSCMS_TrueVision_Rangeswap_STC KPIs 2" xfId="924"/>
    <cellStyle name="_20050810_MYR_5nc6m_LIFT_Rebooking_20070606_USDTHB_CCSCMS_TrueVision_Rangeswap_STC KPIs 2_OTL Plan_Input" xfId="925"/>
    <cellStyle name="_20050810_MYR_5nc6m_LIFT_Rebooking_20070706_Silterra_CostReductions" xfId="926"/>
    <cellStyle name="_20050810_MYR_5nc6m_LIFT_Rebooking_20070706_Silterra_CostReductions_STC KPIs 2" xfId="927"/>
    <cellStyle name="_20050810_MYR_5nc6m_LIFT_Rebooking_20070706_Silterra_CostReductions_STC KPIs 2_OTL Plan_Input" xfId="928"/>
    <cellStyle name="_20050810_MYR_5nc6m_LIFT_Rebooking_20070727_Silterra_CostReductions" xfId="929"/>
    <cellStyle name="_20050810_MYR_5nc6m_LIFT_Rebooking_20070727_Silterra_CostReductions_STC KPIs 2" xfId="930"/>
    <cellStyle name="_20050810_MYR_5nc6m_LIFT_Rebooking_20070727_Silterra_CostReductions_STC KPIs 2_OTL Plan_Input" xfId="931"/>
    <cellStyle name="_20050810_MYR_5nc6m_LIFT_Rebooking_20070815_TrueMOve_MINT_CCSRestructure" xfId="932"/>
    <cellStyle name="_20050810_MYR_5nc6m_LIFT_Rebooking_20070815_TrueMOve_MINT_CCSRestructure_STC KPIs 2" xfId="933"/>
    <cellStyle name="_20050810_MYR_5nc6m_LIFT_Rebooking_20070815_TrueMOve_MINT_CCSRestructure_STC KPIs 2_OTL Plan_Input" xfId="934"/>
    <cellStyle name="_20050810_MYR_5nc6m_LIFT_Rebooking_20070903_MuniFRB_MMC" xfId="935"/>
    <cellStyle name="_20050810_MYR_5nc6m_LIFT_Rebooking_20070903_MuniFRB_MMC_STC KPIs 2" xfId="936"/>
    <cellStyle name="_20050810_MYR_5nc6m_LIFT_Rebooking_20070903_MuniFRB_MMC_STC KPIs 2_OTL Plan_Input" xfId="937"/>
    <cellStyle name="_20050810_MYR_5nc6m_LIFT_Rebooking_20070926_True_MAST" xfId="938"/>
    <cellStyle name="_20050810_MYR_5nc6m_LIFT_Rebooking_20070926_True_MAST_STC KPIs 2" xfId="939"/>
    <cellStyle name="_20050810_MYR_5nc6m_LIFT_Rebooking_20070926_True_MAST_STC KPIs 2_OTL Plan_Input" xfId="940"/>
    <cellStyle name="_20050810_MYR_5nc6m_LIFT_Rebooking_20071115_DTAC_CCS" xfId="941"/>
    <cellStyle name="_20050810_MYR_5nc6m_LIFT_Rebooking_20071115_DTAC_CCS_STC KPIs 2" xfId="942"/>
    <cellStyle name="_20050810_MYR_5nc6m_LIFT_Rebooking_20071115_DTAC_CCS_STC KPIs 2_OTL Plan_Input" xfId="943"/>
    <cellStyle name="_20050810_MYR_5nc6m_LIFT_Rebooking_STC KPIs 2" xfId="944"/>
    <cellStyle name="_20050810_MYR_5nc6m_LIFT_Rebooking_STC KPIs 2_OTL Plan_Input" xfId="945"/>
    <cellStyle name="_20050923_KRW_5nc6m_Thunderball_SCB" xfId="946"/>
    <cellStyle name="_20050923_KRW_5nc6m_Thunderball_SCB_20070606_USDTHB_CCSCMS_TrueVision_Rangeswap" xfId="947"/>
    <cellStyle name="_20050923_KRW_5nc6m_Thunderball_SCB_20070606_USDTHB_CCSCMS_TrueVision_Rangeswap_STC KPIs 2" xfId="948"/>
    <cellStyle name="_20050923_KRW_5nc6m_Thunderball_SCB_20070606_USDTHB_CCSCMS_TrueVision_Rangeswap_STC KPIs 2_OTL Plan_Input" xfId="949"/>
    <cellStyle name="_20050923_KRW_5nc6m_Thunderball_SCB_20070706_Silterra_CostReductions" xfId="950"/>
    <cellStyle name="_20050923_KRW_5nc6m_Thunderball_SCB_20070706_Silterra_CostReductions_STC KPIs 2" xfId="951"/>
    <cellStyle name="_20050923_KRW_5nc6m_Thunderball_SCB_20070706_Silterra_CostReductions_STC KPIs 2_OTL Plan_Input" xfId="952"/>
    <cellStyle name="_20050923_KRW_5nc6m_Thunderball_SCB_20070727_Silterra_CostReductions" xfId="953"/>
    <cellStyle name="_20050923_KRW_5nc6m_Thunderball_SCB_20070727_Silterra_CostReductions_STC KPIs 2" xfId="954"/>
    <cellStyle name="_20050923_KRW_5nc6m_Thunderball_SCB_20070727_Silterra_CostReductions_STC KPIs 2_OTL Plan_Input" xfId="955"/>
    <cellStyle name="_20050923_KRW_5nc6m_Thunderball_SCB_20070815_TrueMOve_MINT_CCSRestructure" xfId="956"/>
    <cellStyle name="_20050923_KRW_5nc6m_Thunderball_SCB_20070815_TrueMOve_MINT_CCSRestructure_STC KPIs 2" xfId="957"/>
    <cellStyle name="_20050923_KRW_5nc6m_Thunderball_SCB_20070815_TrueMOve_MINT_CCSRestructure_STC KPIs 2_OTL Plan_Input" xfId="958"/>
    <cellStyle name="_20050923_KRW_5nc6m_Thunderball_SCB_20070903_MuniFRB_MMC" xfId="959"/>
    <cellStyle name="_20050923_KRW_5nc6m_Thunderball_SCB_20070903_MuniFRB_MMC_STC KPIs 2" xfId="960"/>
    <cellStyle name="_20050923_KRW_5nc6m_Thunderball_SCB_20070903_MuniFRB_MMC_STC KPIs 2_OTL Plan_Input" xfId="961"/>
    <cellStyle name="_20050923_KRW_5nc6m_Thunderball_SCB_20070926_True_MAST" xfId="962"/>
    <cellStyle name="_20050923_KRW_5nc6m_Thunderball_SCB_20070926_True_MAST_STC KPIs 2" xfId="963"/>
    <cellStyle name="_20050923_KRW_5nc6m_Thunderball_SCB_20070926_True_MAST_STC KPIs 2_OTL Plan_Input" xfId="964"/>
    <cellStyle name="_20050923_KRW_5nc6m_Thunderball_SCB_20071115_DTAC_CCS" xfId="965"/>
    <cellStyle name="_20050923_KRW_5nc6m_Thunderball_SCB_20071115_DTAC_CCS_STC KPIs 2" xfId="966"/>
    <cellStyle name="_20050923_KRW_5nc6m_Thunderball_SCB_20071115_DTAC_CCS_STC KPIs 2_OTL Plan_Input" xfId="967"/>
    <cellStyle name="_20050923_KRW_5nc6m_Thunderball_SCB_STC KPIs 2" xfId="968"/>
    <cellStyle name="_20050923_KRW_5nc6m_Thunderball_SCB_STC KPIs 2_OTL Plan_Input" xfId="969"/>
    <cellStyle name="_20060117_KRW_Steepener_Presentation" xfId="970"/>
    <cellStyle name="_20060117_KRW_Steepener_Presentation_20070706_Silterra_CostReductions" xfId="971"/>
    <cellStyle name="_20060117_KRW_Steepener_Presentation_20070706_Silterra_CostReductions_STC KPIs 2" xfId="972"/>
    <cellStyle name="_20060117_KRW_Steepener_Presentation_20070706_Silterra_CostReductions_STC KPIs 2_OTL Plan_Input" xfId="973"/>
    <cellStyle name="_20060117_KRW_Steepener_Presentation_20070727_Silterra_CostReductions" xfId="974"/>
    <cellStyle name="_20060117_KRW_Steepener_Presentation_20070727_Silterra_CostReductions_STC KPIs 2" xfId="975"/>
    <cellStyle name="_20060117_KRW_Steepener_Presentation_20070727_Silterra_CostReductions_STC KPIs 2_OTL Plan_Input" xfId="976"/>
    <cellStyle name="_20060117_KRW_Steepener_Presentation_20070815_TrueMOve_MINT_CCSRestructure" xfId="977"/>
    <cellStyle name="_20060117_KRW_Steepener_Presentation_20070815_TrueMOve_MINT_CCSRestructure_STC KPIs 2" xfId="978"/>
    <cellStyle name="_20060117_KRW_Steepener_Presentation_20070815_TrueMOve_MINT_CCSRestructure_STC KPIs 2_OTL Plan_Input" xfId="979"/>
    <cellStyle name="_20060117_KRW_Steepener_Presentation_20070903_MuniFRB_MMC" xfId="980"/>
    <cellStyle name="_20060117_KRW_Steepener_Presentation_20070903_MuniFRB_MMC_STC KPIs 2" xfId="981"/>
    <cellStyle name="_20060117_KRW_Steepener_Presentation_20070903_MuniFRB_MMC_STC KPIs 2_OTL Plan_Input" xfId="982"/>
    <cellStyle name="_20060117_KRW_Steepener_Presentation_20070926_True_MAST" xfId="983"/>
    <cellStyle name="_20060117_KRW_Steepener_Presentation_20070926_True_MAST_STC KPIs 2" xfId="984"/>
    <cellStyle name="_20060117_KRW_Steepener_Presentation_20070926_True_MAST_STC KPIs 2_OTL Plan_Input" xfId="985"/>
    <cellStyle name="_20060117_KRW_Steepener_Presentation_20071115_DTAC_CCS" xfId="986"/>
    <cellStyle name="_20060117_KRW_Steepener_Presentation_20071115_DTAC_CCS_STC KPIs 2" xfId="987"/>
    <cellStyle name="_20060117_KRW_Steepener_Presentation_20071115_DTAC_CCS_STC KPIs 2_OTL Plan_Input" xfId="988"/>
    <cellStyle name="_20060117_KRW_Steepener_Presentation_STC KPIs 2" xfId="989"/>
    <cellStyle name="_20060117_KRW_Steepener_Presentation_STC KPIs 2_OTL Plan_Input" xfId="990"/>
    <cellStyle name="_200602220_KRW_10nc2_InverseFlaoter_NACF" xfId="991"/>
    <cellStyle name="_200602220_KRW_10nc2_InverseFlaoter_NACF_20070706_Silterra_CostReductions" xfId="992"/>
    <cellStyle name="_200602220_KRW_10nc2_InverseFlaoter_NACF_20070706_Silterra_CostReductions_STC KPIs 2" xfId="993"/>
    <cellStyle name="_200602220_KRW_10nc2_InverseFlaoter_NACF_20070706_Silterra_CostReductions_STC KPIs 2_OTL Plan_Input" xfId="994"/>
    <cellStyle name="_200602220_KRW_10nc2_InverseFlaoter_NACF_20070727_Silterra_CostReductions" xfId="995"/>
    <cellStyle name="_200602220_KRW_10nc2_InverseFlaoter_NACF_20070727_Silterra_CostReductions_STC KPIs 2" xfId="996"/>
    <cellStyle name="_200602220_KRW_10nc2_InverseFlaoter_NACF_20070727_Silterra_CostReductions_STC KPIs 2_OTL Plan_Input" xfId="997"/>
    <cellStyle name="_200602220_KRW_10nc2_InverseFlaoter_NACF_20070815_TrueMOve_MINT_CCSRestructure" xfId="998"/>
    <cellStyle name="_200602220_KRW_10nc2_InverseFlaoter_NACF_20070815_TrueMOve_MINT_CCSRestructure_STC KPIs 2" xfId="999"/>
    <cellStyle name="_200602220_KRW_10nc2_InverseFlaoter_NACF_20070815_TrueMOve_MINT_CCSRestructure_STC KPIs 2_OTL Plan_Input" xfId="1000"/>
    <cellStyle name="_200602220_KRW_10nc2_InverseFlaoter_NACF_20070903_MuniFRB_MMC" xfId="1001"/>
    <cellStyle name="_200602220_KRW_10nc2_InverseFlaoter_NACF_20070903_MuniFRB_MMC_STC KPIs 2" xfId="1002"/>
    <cellStyle name="_200602220_KRW_10nc2_InverseFlaoter_NACF_20070903_MuniFRB_MMC_STC KPIs 2_OTL Plan_Input" xfId="1003"/>
    <cellStyle name="_200602220_KRW_10nc2_InverseFlaoter_NACF_20070926_True_MAST" xfId="1004"/>
    <cellStyle name="_200602220_KRW_10nc2_InverseFlaoter_NACF_20070926_True_MAST_STC KPIs 2" xfId="1005"/>
    <cellStyle name="_200602220_KRW_10nc2_InverseFlaoter_NACF_20070926_True_MAST_STC KPIs 2_OTL Plan_Input" xfId="1006"/>
    <cellStyle name="_200602220_KRW_10nc2_InverseFlaoter_NACF_20071115_DTAC_CCS" xfId="1007"/>
    <cellStyle name="_200602220_KRW_10nc2_InverseFlaoter_NACF_20071115_DTAC_CCS_STC KPIs 2" xfId="1008"/>
    <cellStyle name="_200602220_KRW_10nc2_InverseFlaoter_NACF_20071115_DTAC_CCS_STC KPIs 2_OTL Plan_Input" xfId="1009"/>
    <cellStyle name="_200602220_KRW_10nc2_InverseFlaoter_NACF_STC KPIs 2" xfId="1010"/>
    <cellStyle name="_200602220_KRW_10nc2_InverseFlaoter_NACF_STC KPIs 2_OTL Plan_Input" xfId="1011"/>
    <cellStyle name="_20060510_KRW_7NC1_QMINT" xfId="1012"/>
    <cellStyle name="_20060510_KRW_7NC1_QMINT_20070710_CaribMINT" xfId="1013"/>
    <cellStyle name="_20060510_KRW_7NC1_QMINT_20070710_CaribMINT_STC KPIs 2" xfId="1014"/>
    <cellStyle name="_20060510_KRW_7NC1_QMINT_20070710_CaribMINT_STC KPIs 2_OTL Plan_Input" xfId="1015"/>
    <cellStyle name="_20060510_KRW_7NC1_QMINT_20070710_TrueMOve_MINT" xfId="1016"/>
    <cellStyle name="_20060510_KRW_7NC1_QMINT_20070710_TrueMOve_MINT_STC KPIs 2" xfId="1017"/>
    <cellStyle name="_20060510_KRW_7NC1_QMINT_20070710_TrueMOve_MINT_STC KPIs 2_OTL Plan_Input" xfId="1018"/>
    <cellStyle name="_20060510_KRW_7NC1_QMINT_20070710_TrueMove_Restructure" xfId="1019"/>
    <cellStyle name="_20060510_KRW_7NC1_QMINT_20070710_TrueMove_Restructure_STC KPIs 2" xfId="1020"/>
    <cellStyle name="_20060510_KRW_7NC1_QMINT_20070710_TrueMove_Restructure_STC KPIs 2_OTL Plan_Input" xfId="1021"/>
    <cellStyle name="_20060510_KRW_7NC1_QMINT_20070711_PSL_costReduction" xfId="1022"/>
    <cellStyle name="_20060510_KRW_7NC1_QMINT_20070711_PSL_costReduction_STC KPIs 2" xfId="1023"/>
    <cellStyle name="_20060510_KRW_7NC1_QMINT_20070711_PSL_costReduction_STC KPIs 2_OTL Plan_Input" xfId="1024"/>
    <cellStyle name="_20060510_KRW_7NC1_QMINT_20070815_TrueMOve_MINT_CCSRestructure" xfId="1025"/>
    <cellStyle name="_20060510_KRW_7NC1_QMINT_20070815_TrueMOve_MINT_CCSRestructure_STC KPIs 2" xfId="1026"/>
    <cellStyle name="_20060510_KRW_7NC1_QMINT_20070815_TrueMOve_MINT_CCSRestructure_STC KPIs 2_OTL Plan_Input" xfId="1027"/>
    <cellStyle name="_20060510_KRW_7NC1_QMINT_20070926_True_MAST" xfId="1028"/>
    <cellStyle name="_20060510_KRW_7NC1_QMINT_20070926_True_MAST_STC KPIs 2" xfId="1029"/>
    <cellStyle name="_20060510_KRW_7NC1_QMINT_20070926_True_MAST_STC KPIs 2_OTL Plan_Input" xfId="1030"/>
    <cellStyle name="_20060510_KRW_7NC1_QMINT_20071115_DTAC_CCS" xfId="1031"/>
    <cellStyle name="_20060510_KRW_7NC1_QMINT_20071115_DTAC_CCS_STC KPIs 2" xfId="1032"/>
    <cellStyle name="_20060510_KRW_7NC1_QMINT_20071115_DTAC_CCS_STC KPIs 2_OTL Plan_Input" xfId="1033"/>
    <cellStyle name="_20060510_KRW_7NC1_QMINT_STC KPIs 2" xfId="1034"/>
    <cellStyle name="_20060510_KRW_7NC1_QMINT_STC KPIs 2_OTL Plan_Input" xfId="1035"/>
    <cellStyle name="_20060529_KRW_Steepener_CMS_NACF" xfId="1036"/>
    <cellStyle name="_20060529_KRW_Steepener_CMS_NACF_20070710_CaribMINT" xfId="1037"/>
    <cellStyle name="_20060529_KRW_Steepener_CMS_NACF_20070710_CaribMINT_STC KPIs 2" xfId="1038"/>
    <cellStyle name="_20060529_KRW_Steepener_CMS_NACF_20070710_CaribMINT_STC KPIs 2_OTL Plan_Input" xfId="1039"/>
    <cellStyle name="_20060529_KRW_Steepener_CMS_NACF_20070710_TrueMOve_MINT" xfId="1040"/>
    <cellStyle name="_20060529_KRW_Steepener_CMS_NACF_20070710_TrueMOve_MINT_STC KPIs 2" xfId="1041"/>
    <cellStyle name="_20060529_KRW_Steepener_CMS_NACF_20070710_TrueMOve_MINT_STC KPIs 2_OTL Plan_Input" xfId="1042"/>
    <cellStyle name="_20060529_KRW_Steepener_CMS_NACF_20070710_TrueMove_Restructure" xfId="1043"/>
    <cellStyle name="_20060529_KRW_Steepener_CMS_NACF_20070710_TrueMove_Restructure_STC KPIs 2" xfId="1044"/>
    <cellStyle name="_20060529_KRW_Steepener_CMS_NACF_20070710_TrueMove_Restructure_STC KPIs 2_OTL Plan_Input" xfId="1045"/>
    <cellStyle name="_20060529_KRW_Steepener_CMS_NACF_20070711_PSL_costReduction" xfId="1046"/>
    <cellStyle name="_20060529_KRW_Steepener_CMS_NACF_20070711_PSL_costReduction_STC KPIs 2" xfId="1047"/>
    <cellStyle name="_20060529_KRW_Steepener_CMS_NACF_20070711_PSL_costReduction_STC KPIs 2_OTL Plan_Input" xfId="1048"/>
    <cellStyle name="_20060529_KRW_Steepener_CMS_NACF_STC KPIs 2" xfId="1049"/>
    <cellStyle name="_20060529_KRW_Steepener_CMS_NACF_STC KPIs 2_OTL Plan_Input" xfId="1050"/>
    <cellStyle name="_20060605_Bernardo_eurchfgbpmetro" xfId="1051"/>
    <cellStyle name="_20060605_Bernardo_eurchfgbpmetro_STC KPIs 2" xfId="1052"/>
    <cellStyle name="_20060605_Bernardo_eurchfgbpmetro_STC KPIs 2_OTL Plan_Input" xfId="1053"/>
    <cellStyle name="_20060620_THB_Quanto_RangeAccrual_3NC6m" xfId="1054"/>
    <cellStyle name="_20060620_THB_Quanto_RangeAccrual_3NC6m_STC KPIs 2" xfId="1055"/>
    <cellStyle name="_20060620_THB_Quanto_RangeAccrual_3NC6m_STC KPIs 2_OTL Plan_Input" xfId="1056"/>
    <cellStyle name="_20060707_SEK_FRB_Harald" xfId="1057"/>
    <cellStyle name="_20060707_SEK_FRB_Harald_STC KPIs 2" xfId="1058"/>
    <cellStyle name="_20060707_SEK_FRB_Harald_STC KPIs 2_OTL Plan_Input" xfId="1059"/>
    <cellStyle name="_20060726_KRW_7NC1_CMT_KoreaPost" xfId="1060"/>
    <cellStyle name="_20060726_KRW_7NC1_CMT_KoreaPost_STC KPIs 2" xfId="1061"/>
    <cellStyle name="_20060726_KRW_7NC1_CMT_KoreaPost_STC KPIs 2_OTL Plan_Input" xfId="1062"/>
    <cellStyle name="_20060823_KRW_SlopeVolBond" xfId="1063"/>
    <cellStyle name="_20060823_KRW_SlopeVolBond_STC KPIs 2" xfId="1064"/>
    <cellStyle name="_20060823_KRW_SlopeVolBond_STC KPIs 2_OTL Plan_Input" xfId="1065"/>
    <cellStyle name="_20060905 Enhanced Steepener 6m L &amp; 10-2 AUGUSTEA" xfId="1066"/>
    <cellStyle name="_20060905 Enhanced Steepener 6m L &amp; 10-2 AUGUSTEA_STC KPIs 2" xfId="1067"/>
    <cellStyle name="_20060905 Enhanced Steepener 6m L &amp; 10-2 AUGUSTEA_STC KPIs 2_OTL Plan_Input" xfId="1068"/>
    <cellStyle name="_20060912_10-2USD in EURIsdaLoan_Bernardo" xfId="1069"/>
    <cellStyle name="_20060912_10-2USD in EURIsdaLoan_Bernardo_STC KPIs 2" xfId="1070"/>
    <cellStyle name="_20060912_10-2USD in EURIsdaLoan_Bernardo_STC KPIs 2_OTL Plan_Input" xfId="1071"/>
    <cellStyle name="_20060913_PortfolioRestructuringTrades_Bernardo" xfId="1072"/>
    <cellStyle name="_20060913_PortfolioRestructuringTrades_Bernardo_STC KPIs 2" xfId="1073"/>
    <cellStyle name="_20060913_PortfolioRestructuringTrades_Bernardo_STC KPIs 2_OTL Plan_Input" xfId="1074"/>
    <cellStyle name="_20060915_JoseMelloStrucFund_Bernardo" xfId="1075"/>
    <cellStyle name="_20060915_JoseMelloStrucFund_Bernardo_STC KPIs 2" xfId="1076"/>
    <cellStyle name="_20060915_JoseMelloStrucFund_Bernardo_STC KPIs 2_OTL Plan_Input" xfId="1077"/>
    <cellStyle name="_20060915_Range_Accrual_USD_EUR_Steep" xfId="1078"/>
    <cellStyle name="_20060915_Range_Accrual_USD_EUR_Steep_STC KPIs 2" xfId="1079"/>
    <cellStyle name="_20060915_Range_Accrual_USD_EUR_Steep_STC KPIs 2_OTL Plan_Input" xfId="1080"/>
    <cellStyle name="_20060919_KRW_10NC1_CMT" xfId="1081"/>
    <cellStyle name="_20060919_KRW_10NC1_CMT_STC KPIs 2" xfId="1082"/>
    <cellStyle name="_20060919_KRW_10NC1_CMT_STC KPIs 2_OTL Plan_Input" xfId="1083"/>
    <cellStyle name="_20060927_KRW_PowerInverseFloater" xfId="1084"/>
    <cellStyle name="_20060927_KRW_PowerInverseFloater_STC KPIs 2" xfId="1085"/>
    <cellStyle name="_20060927_KRW_PowerInverseFloater_STC KPIs 2_OTL Plan_Input" xfId="1086"/>
    <cellStyle name="_20061006_ParRepublica_TPR_Unwind" xfId="1087"/>
    <cellStyle name="_20061006_ParRepublica_TPR_Unwind_STC KPIs 2" xfId="1088"/>
    <cellStyle name="_20061006_ParRepublica_TPR_Unwind_STC KPIs 2_OTL Plan_Input" xfId="1089"/>
    <cellStyle name="_20061010_15yFRBBond_Bernardo" xfId="1090"/>
    <cellStyle name="_20061010_15yFRBBond_Bernardo_STC KPIs 2" xfId="1091"/>
    <cellStyle name="_20061010_15yFRBBond_Bernardo_STC KPIs 2_OTL Plan_Input" xfId="1092"/>
    <cellStyle name="_20061010_CP_250mil_Bernardo" xfId="1093"/>
    <cellStyle name="_20061010_CP_250mil_Bernardo_STC KPIs 2" xfId="1094"/>
    <cellStyle name="_20061010_CP_250mil_Bernardo_STC KPIs 2_OTL Plan_Input" xfId="1095"/>
    <cellStyle name="_20061011_FRBBOND_Ahmet" xfId="1096"/>
    <cellStyle name="_20061011_FRBBOND_Ahmet_STC KPIs 2" xfId="1097"/>
    <cellStyle name="_20061011_FRBBOND_Ahmet_STC KPIs 2_OTL Plan_Input" xfId="1098"/>
    <cellStyle name="_20061020_USDJPY_callspread_PTT_michael" xfId="1099"/>
    <cellStyle name="_20061020_USDJPY_callspread_PTT_michael_STC KPIs 2" xfId="1100"/>
    <cellStyle name="_20061020_USDJPY_callspread_PTT_michael_STC KPIs 2_OTL Plan_Input" xfId="1101"/>
    <cellStyle name="_20061023_USDJPY_CCS_callspread_michael" xfId="1102"/>
    <cellStyle name="_20061023_USDJPY_CCS_callspread_michael_STC KPIs 2" xfId="1103"/>
    <cellStyle name="_20061023_USDJPY_CCS_callspread_michael_STC KPIs 2_OTL Plan_Input" xfId="1104"/>
    <cellStyle name="_20061024_USDJPY_callspread_PTT_30y" xfId="1105"/>
    <cellStyle name="_20061024_USDJPY_callspread_PTT_30y_STC KPIs 2" xfId="1106"/>
    <cellStyle name="_20061024_USDJPY_callspread_PTT_30y_STC KPIs 2_OTL Plan_Input" xfId="1107"/>
    <cellStyle name="_20061108_MYR_7NC6m_QMINT_MAA" xfId="1108"/>
    <cellStyle name="_20061108_MYR_7NC6m_QMINT_MAA_STC KPIs 2" xfId="1109"/>
    <cellStyle name="_20061108_MYR_7NC6m_QMINT_MAA_STC KPIs 2_OTL Plan_Input" xfId="1110"/>
    <cellStyle name="_20061123_15nc10_PowerMaximus" xfId="1111"/>
    <cellStyle name="_20061123_15nc10_PowerMaximus_20070131_KRW_VolBond" xfId="1112"/>
    <cellStyle name="_20061123_15nc10_PowerMaximus_20070131_KRW_VolBond_MinMax" xfId="1113"/>
    <cellStyle name="_20061123_15nc10_PowerMaximus_20070131_KRW_VolBond_MinMax_STC KPIs 2" xfId="1114"/>
    <cellStyle name="_20061123_15nc10_PowerMaximus_20070131_KRW_VolBond_MinMax_STC KPIs 2_OTL Plan_Input" xfId="1115"/>
    <cellStyle name="_20061123_15nc10_PowerMaximus_20070131_KRW_VolBond_STC KPIs 2" xfId="1116"/>
    <cellStyle name="_20061123_15nc10_PowerMaximus_20070131_KRW_VolBond_STC KPIs 2_OTL Plan_Input" xfId="1117"/>
    <cellStyle name="_20061123_15nc10_PowerMaximus_20070328_KRW_VOLbond_backtest" xfId="1118"/>
    <cellStyle name="_20061123_15nc10_PowerMaximus_20070328_KRW_VOLbond_backtest_STC KPIs 2" xfId="1119"/>
    <cellStyle name="_20061123_15nc10_PowerMaximus_20070328_KRW_VOLbond_backtest_STC KPIs 2_OTL Plan_Input" xfId="1120"/>
    <cellStyle name="_20061123_15nc10_PowerMaximus_KRW_VOLbond_20070226" xfId="1121"/>
    <cellStyle name="_20061123_15nc10_PowerMaximus_KRW_VOLbond_20070226_STC KPIs 2" xfId="1122"/>
    <cellStyle name="_20061123_15nc10_PowerMaximus_KRW_VOLbond_20070226_STC KPIs 2_OTL Plan_Input" xfId="1123"/>
    <cellStyle name="_20061123_15nc10_PowerMaximus_KRW_VOLbond_20070228" xfId="1124"/>
    <cellStyle name="_20061123_15nc10_PowerMaximus_KRW_VOLbond_20070228_STC KPIs 2" xfId="1125"/>
    <cellStyle name="_20061123_15nc10_PowerMaximus_KRW_VOLbond_20070228_STC KPIs 2_OTL Plan_Input" xfId="1126"/>
    <cellStyle name="_20061123_15nc10_PowerMaximus_STC KPIs 2" xfId="1127"/>
    <cellStyle name="_20061123_15nc10_PowerMaximus_STC KPIs 2_OTL Plan_Input" xfId="1128"/>
    <cellStyle name="_2007 BaU, IBC &amp; T2 Sites Cost_Aug07" xfId="1129"/>
    <cellStyle name="_2007 BaU, IBC &amp; T2 Sites Cost_Aug07_STC KPIs 2" xfId="1130"/>
    <cellStyle name="_2007 BaU, IBC &amp; T2 Sites Cost_Aug07_STC KPIs 2_OTL Plan_Input" xfId="1131"/>
    <cellStyle name="_2007 Detailed Budget Capex" xfId="1132"/>
    <cellStyle name="_2007 Detailed Budget Capex_STC KPIs 2" xfId="1133"/>
    <cellStyle name="_2007 Detailed Budget Capex_STC KPIs 2_OTL Plan_Input" xfId="1134"/>
    <cellStyle name="_2007 Detailed Budget Capex_v4" xfId="1135"/>
    <cellStyle name="_2007 Detailed Budget Capex_v4_STC KPIs 2" xfId="1136"/>
    <cellStyle name="_2007 Detailed Budget Capex_v4_STC KPIs 2_OTL Plan_Input" xfId="1137"/>
    <cellStyle name="_2007 Detailed Budget Capex_v8" xfId="1138"/>
    <cellStyle name="_2007 Detailed Budget Capex_v8_STC KPIs 2" xfId="1139"/>
    <cellStyle name="_2007 Detailed Budget Capex_v8_STC KPIs 2_OTL Plan_Input" xfId="1140"/>
    <cellStyle name="_2007 IBC List_2G_3G_v1 1_130207" xfId="1141"/>
    <cellStyle name="_2007 IBC List_2G_3G_v1 1_130207_STC KPIs 2" xfId="1142"/>
    <cellStyle name="_2007 IBC List_2G_3G_v1 1_130207_STC KPIs 2_OTL Plan_Input" xfId="1143"/>
    <cellStyle name="_2007 PCL Draft_2G_2" xfId="1144"/>
    <cellStyle name="_2007 PCL Draft_2G_2_STC KPIs 2" xfId="1145"/>
    <cellStyle name="_2007 PCL Draft_2G_2_STC KPIs 2_OTL Plan_Input" xfId="1146"/>
    <cellStyle name="_2007 Repeater PCL List_v1 0" xfId="1147"/>
    <cellStyle name="_2007 Repeater PCL List_v1 0_STC KPIs 2" xfId="1148"/>
    <cellStyle name="_2007 Repeater PCL List_v1 0_STC KPIs 2_OTL Plan_Input" xfId="1149"/>
    <cellStyle name="_2007 Training Quotation Template" xfId="1150"/>
    <cellStyle name="_2007 Training Quotation Template_OTL BS (monthly)" xfId="1151"/>
    <cellStyle name="_2007 Training Quotation Template_OTL Plan_Input" xfId="1152"/>
    <cellStyle name="_2007 Training Quotation Template_STC KPIs 2" xfId="1153"/>
    <cellStyle name="_2007 Training Quotation Template_STC KPIs 2_OTL Plan_Input" xfId="1154"/>
    <cellStyle name="_20070227_TWD_Snow_Range" xfId="1155"/>
    <cellStyle name="_20070227_TWD_Snow_Range_STC KPIs 2" xfId="1156"/>
    <cellStyle name="_20070227_TWD_Snow_Range_STC KPIs 2_OTL Plan_Input" xfId="1157"/>
    <cellStyle name="_20070315_KRW_10NC1_SKILL" xfId="1158"/>
    <cellStyle name="_20070315_KRW_10NC1_SKILL_STC KPIs 2" xfId="1159"/>
    <cellStyle name="_20070315_KRW_10NC1_SKILL_STC KPIs 2_OTL Plan_Input" xfId="1160"/>
    <cellStyle name="_20070315_KRW_Quanto_10NC1_SKILL" xfId="1161"/>
    <cellStyle name="_20070315_KRW_Quanto_10NC1_SKILL_STC KPIs 2" xfId="1162"/>
    <cellStyle name="_20070315_KRW_Quanto_10NC1_SKILL_STC KPIs 2_OTL Plan_Input" xfId="1163"/>
    <cellStyle name="_20070326_MINTFRB_MAST" xfId="1164"/>
    <cellStyle name="_20070326_MINTFRB_MAST_STC KPIs 2" xfId="1165"/>
    <cellStyle name="_20070326_MINTFRB_MAST_STC KPIs 2_OTL Plan_Input" xfId="1166"/>
    <cellStyle name="_20070328_coupon delayed MINT" xfId="1167"/>
    <cellStyle name="_20070328_coupon delayed MINT_STC KPIs 2" xfId="1168"/>
    <cellStyle name="_20070328_coupon delayed MINT_STC KPIs 2_OTL Plan_Input" xfId="1169"/>
    <cellStyle name="_20070328_KRW_VOLbond_backtest" xfId="1170"/>
    <cellStyle name="_20070328_KRW_VOLbond_backtest_STC KPIs 2" xfId="1171"/>
    <cellStyle name="_20070328_KRW_VOLbond_backtest_STC KPIs 2_OTL Plan_Input" xfId="1172"/>
    <cellStyle name="_20070417_MYR_Q_MuniFRB_EPF_done" xfId="1173"/>
    <cellStyle name="_20070417_MYR_Q_MuniFRB_EPF_done_STC KPIs 2" xfId="1174"/>
    <cellStyle name="_20070417_MYR_Q_MuniFRB_EPF_done_STC KPIs 2_OTL Plan_Input" xfId="1175"/>
    <cellStyle name="_20070516_AA_AFRB_parFwd" xfId="1176"/>
    <cellStyle name="_20070516_AA_AFRB_parFwd_STC KPIs 2" xfId="1177"/>
    <cellStyle name="_20070516_AA_AFRB_parFwd_STC KPIs 2_OTL Plan_Input" xfId="1178"/>
    <cellStyle name="_20070613_UBC_CaylonPricing" xfId="1179"/>
    <cellStyle name="_20070613_UBC_CaylonPricing_STC KPIs 2" xfId="1180"/>
    <cellStyle name="_20070613_UBC_CaylonPricing_STC KPIs 2_OTL Plan_Input" xfId="1181"/>
    <cellStyle name="_20070618_THBCostReduction_idea_gsteel" xfId="1182"/>
    <cellStyle name="_20070618_THBCostReduction_idea_gsteel_STC KPIs 2" xfId="1183"/>
    <cellStyle name="_20070618_THBCostReduction_idea_gsteel_STC KPIs 2_OTL Plan_Input" xfId="1184"/>
    <cellStyle name="_20070619_MYR_AA_MAST" xfId="1185"/>
    <cellStyle name="_20070619_MYR_AA_MAST_STC KPIs 2" xfId="1186"/>
    <cellStyle name="_20070619_MYR_AA_MAST_STC KPIs 2_OTL Plan_Input" xfId="1187"/>
    <cellStyle name="_20070626_USDSMART" xfId="1188"/>
    <cellStyle name="_20070626_USDSMART_STC KPIs 2" xfId="1189"/>
    <cellStyle name="_20070626_USDSMART_STC KPIs 2_OTL Plan_Input" xfId="1190"/>
    <cellStyle name="_20070706_Silterra_CostReductions" xfId="1191"/>
    <cellStyle name="_20070706_Silterra_CostReductions_STC KPIs 2" xfId="1192"/>
    <cellStyle name="_20070706_Silterra_CostReductions_STC KPIs 2_OTL Plan_Input" xfId="1193"/>
    <cellStyle name="_20070717_CNY_10Y_EUR_10-2_Spread_Range_KO_Steven" xfId="1194"/>
    <cellStyle name="_20070717_CNY_10Y_EUR_10-2_Spread_Range_KO_Steven_STC KPIs 2" xfId="1195"/>
    <cellStyle name="_20070717_CNY_10Y_EUR_10-2_Spread_Range_KO_Steven_STC KPIs 2_OTL Plan_Input" xfId="1196"/>
    <cellStyle name="_20070727_Silterra_CostReductions" xfId="1197"/>
    <cellStyle name="_20070727_Silterra_CostReductions_STC KPIs 2" xfId="1198"/>
    <cellStyle name="_20070727_Silterra_CostReductions_STC KPIs 2_OTL Plan_Input" xfId="1199"/>
    <cellStyle name="_20070731_MuniFRB_CostReduction" xfId="1200"/>
    <cellStyle name="_20070731_MuniFRB_CostReduction_STC KPIs 2" xfId="1201"/>
    <cellStyle name="_20070731_MuniFRB_CostReduction_STC KPIs 2_OTL Plan_Input" xfId="1202"/>
    <cellStyle name="_20070814_Ranhill_Mint" xfId="1203"/>
    <cellStyle name="_20070814_Ranhill_Mint_STC KPIs 2" xfId="1204"/>
    <cellStyle name="_20070814_Ranhill_Mint_STC KPIs 2_OTL Plan_Input" xfId="1205"/>
    <cellStyle name="_20070815_TrueMOve_MINT_CCSRestructure" xfId="1206"/>
    <cellStyle name="_20070815_TrueMOve_MINT_CCSRestructure_STC KPIs 2" xfId="1207"/>
    <cellStyle name="_20070815_TrueMOve_MINT_CCSRestructure_STC KPIs 2_OTL Plan_Input" xfId="1208"/>
    <cellStyle name="_20070817_HKD_Q_SMART_Liability_Yukun" xfId="1209"/>
    <cellStyle name="_20070817_HKD_Q_SMART_Liability_Yukun_STC KPIs 2" xfId="1210"/>
    <cellStyle name="_20070817_HKD_Q_SMART_Liability_Yukun_STC KPIs 2_OTL Plan_Input" xfId="1211"/>
    <cellStyle name="_20070906_AA_Pricing_SMART_options_aircraft20" xfId="1212"/>
    <cellStyle name="_20070906_AA_Pricing_SMART_options_aircraft20_STC KPIs 2" xfId="1213"/>
    <cellStyle name="_20070906_AA_Pricing_SMART_options_aircraft20_STC KPIs 2_OTL Plan_Input" xfId="1214"/>
    <cellStyle name="_20070909_AA_Pricing_MuniFRB_options_aircraft20" xfId="1215"/>
    <cellStyle name="_20070909_AA_Pricing_MuniFRB_options_aircraft20_STC KPIs 2" xfId="1216"/>
    <cellStyle name="_20070909_AA_Pricing_MuniFRB_options_aircraft20_STC KPIs 2_OTL Plan_Input" xfId="1217"/>
    <cellStyle name="_20070909_MuniFRB" xfId="1218"/>
    <cellStyle name="_20070909_MuniFRB_STC KPIs 2" xfId="1219"/>
    <cellStyle name="_20070909_MuniFRB_STC KPIs 2_OTL Plan_Input" xfId="1220"/>
    <cellStyle name="_20070914_USD_Structures_Manuel" xfId="1221"/>
    <cellStyle name="_20070914_USD_Structures_Manuel_STC KPIs 2" xfId="1222"/>
    <cellStyle name="_20070914_USD_Structures_Manuel_STC KPIs 2_OTL Plan_Input" xfId="1223"/>
    <cellStyle name="_20070926_True_MAST" xfId="1224"/>
    <cellStyle name="_20070926_True_MAST_STC KPIs 2" xfId="1225"/>
    <cellStyle name="_20070926_True_MAST_STC KPIs 2_OTL Plan_Input" xfId="1226"/>
    <cellStyle name="_20071009_AirAsia_FXOpt_backtesting" xfId="1227"/>
    <cellStyle name="_20071009_AirAsia_FXOpt_backtesting_STC KPIs 2" xfId="1228"/>
    <cellStyle name="_20071009_AirAsia_FXOpt_backtesting_STC KPIs 2_OTL Plan_Input" xfId="1229"/>
    <cellStyle name="_20071009_MuniFRB" xfId="1230"/>
    <cellStyle name="_20071009_MuniFRB_STC KPIs 2" xfId="1231"/>
    <cellStyle name="_20071009_MuniFRB_STC KPIs 2_OTL Plan_Input" xfId="1232"/>
    <cellStyle name="_20071115_DTAC_CCS" xfId="1233"/>
    <cellStyle name="_20071115_DTAC_CCS_STC KPIs 2" xfId="1234"/>
    <cellStyle name="_20071115_DTAC_CCS_STC KPIs 2_OTL Plan_Input" xfId="1235"/>
    <cellStyle name="_20071116_GenericOptionPrices_ACI" xfId="1236"/>
    <cellStyle name="_20071116_GenericOptionPrices_ACI_STC KPIs 2" xfId="1237"/>
    <cellStyle name="_20071116_GenericOptionPrices_ACI_STC KPIs 2_OTL Plan_Input" xfId="1238"/>
    <cellStyle name="_2008 In-building Price Comparison 20080127" xfId="1239"/>
    <cellStyle name="_2008 In-building Price Comparison 20080127_Level 0 3G3" xfId="1240"/>
    <cellStyle name="_2008 In-building Price Comparison 20080127_Level 0 3G3_OTL BS (monthly)" xfId="1241"/>
    <cellStyle name="_2008 In-building Price Comparison 20080127_Level 0 3G3_OTL Plan_Input" xfId="1242"/>
    <cellStyle name="_2008 In-building Price Comparison 20080127_Level 0 3G3_STC KPIs 2" xfId="1243"/>
    <cellStyle name="_2008 In-building Price Comparison 20080127_Level 0 3G3_STC KPIs 2_OTL Plan_Input" xfId="1244"/>
    <cellStyle name="_2008 In-building Price Comparison 20080127_OTL BS (monthly)" xfId="1245"/>
    <cellStyle name="_2008 In-building Price Comparison 20080127_OTL Plan_Input" xfId="1246"/>
    <cellStyle name="_2008 In-building Price Comparison 20080127_STC KPIs 2" xfId="1247"/>
    <cellStyle name="_2008 In-building Price Comparison 20080127_STC KPIs 2_OTL Plan_Input" xfId="1248"/>
    <cellStyle name="_2008 Rollout Plan 3758 sites v4" xfId="1249"/>
    <cellStyle name="_2008 Rollout Plan 3758 sites v4 2" xfId="1250"/>
    <cellStyle name="_2008 Rollout Plan 3758 sites v4 2_Cross sectional analysis" xfId="1251"/>
    <cellStyle name="_2008 Rollout Plan 3758 sites v4 2_Cross sectional analysis_STC KPIs 2" xfId="1252"/>
    <cellStyle name="_2008 Rollout Plan 3758 sites v4 2_Cross sectional analysis_STC KPIs 2_OTL Plan_Input" xfId="1253"/>
    <cellStyle name="_2008 Rollout Plan 3758 sites v4 2_OTL BS (monthly)" xfId="1254"/>
    <cellStyle name="_2008 Rollout Plan 3758 sites v4 2_OTL Plan_Input" xfId="1255"/>
    <cellStyle name="_2008 Rollout Plan 3758 sites v4 2_STC KPIs 2" xfId="1256"/>
    <cellStyle name="_2008 Rollout Plan 3758 sites v4 2_STC KPIs 2_OTL Plan_Input" xfId="1257"/>
    <cellStyle name="_2008 Rollout Plan 3758 sites v4_STC KPIs 2" xfId="1258"/>
    <cellStyle name="_2008 Rollout Plan 3758 sites v4_STC KPIs 2_OTL Plan_Input" xfId="1259"/>
    <cellStyle name="_2008_OD_STC_V2" xfId="1260"/>
    <cellStyle name="_2008_OD_STC_V2_OTL BS (monthly)" xfId="1261"/>
    <cellStyle name="_2008_OD_STC_V2_OTL Plan_Input" xfId="1262"/>
    <cellStyle name="_2008_OD_STC_V2_STC KPIs 2" xfId="1263"/>
    <cellStyle name="_2008_OD_STC_V2_STC KPIs 2_OTL Plan_Input" xfId="1264"/>
    <cellStyle name="_20080319_myr_parFwd_2y_3y" xfId="1265"/>
    <cellStyle name="_20080319_myr_parFwd_2y_3y_STC KPIs 2" xfId="1266"/>
    <cellStyle name="_20080319_myr_parFwd_2y_3y_STC KPIs 2_OTL Plan_Input" xfId="1267"/>
    <cellStyle name="_20080323_TelekomMalaysia_MTM_pricer" xfId="1268"/>
    <cellStyle name="_20080323_TelekomMalaysia_MTM_pricer_STC KPIs 2" xfId="1269"/>
    <cellStyle name="_20080323_TelekomMalaysia_MTM_pricer_STC KPIs 2_OTL Plan_Input" xfId="1270"/>
    <cellStyle name="_20080414" xfId="1271"/>
    <cellStyle name="_20080414_STC KPIs 2" xfId="1272"/>
    <cellStyle name="_20080414_STC KPIs 2_OTL Plan_Input" xfId="1273"/>
    <cellStyle name="_2009-2013 link v3" xfId="1274"/>
    <cellStyle name="_2009-2013 link v3_STC KPIs 2" xfId="1275"/>
    <cellStyle name="_2009-2013 link v3_STC KPIs 2_OTL Plan_Input" xfId="1276"/>
    <cellStyle name="_2017" xfId="1277"/>
    <cellStyle name="_2017_STC KPIs 2" xfId="1278"/>
    <cellStyle name="_2017_STC KPIs 2_OTL Plan_Input" xfId="1279"/>
    <cellStyle name="_2-Detail Price-Civil work-PH3" xfId="1280"/>
    <cellStyle name="_2-Detail Price-Civil work-PH3_OTL BS (monthly)" xfId="1281"/>
    <cellStyle name="_2-Detail Price-Civil work-PH3_OTL Plan_Input" xfId="1282"/>
    <cellStyle name="_2-Detail Price-Civil work-PH3_STC KPIs 2" xfId="1283"/>
    <cellStyle name="_2-Detail Price-Civil work-PH3_STC KPIs 2_OTL Plan_Input" xfId="1284"/>
    <cellStyle name="_2G  3G Commitment (Final) (3)" xfId="1285"/>
    <cellStyle name="_2G  3G Commitment (Final) (3) 2" xfId="1286"/>
    <cellStyle name="_2G  3G Commitment (Final) (3) 2_Cross sectional analysis" xfId="1287"/>
    <cellStyle name="_2G  3G Commitment (Final) (3) 2_Cross sectional analysis_STC KPIs 2" xfId="1288"/>
    <cellStyle name="_2G  3G Commitment (Final) (3) 2_Cross sectional analysis_STC KPIs 2_OTL Plan_Input" xfId="1289"/>
    <cellStyle name="_2G  3G Commitment (Final) (3) 2_OTL BS (monthly)" xfId="1290"/>
    <cellStyle name="_2G  3G Commitment (Final) (3) 2_OTL Plan_Input" xfId="1291"/>
    <cellStyle name="_2G  3G Commitment (Final) (3) 2_STC KPIs 2" xfId="1292"/>
    <cellStyle name="_2G  3G Commitment (Final) (3) 2_STC KPIs 2_OTL Plan_Input" xfId="1293"/>
    <cellStyle name="_2G  3G Commitment (Final) (3)_STC KPIs 2" xfId="1294"/>
    <cellStyle name="_2G  3G Commitment (Final) (3)_STC KPIs 2_OTL Plan_Input" xfId="1295"/>
    <cellStyle name="_2G 070115 NEO 6+6 Roadmap v14 29Jan07-siva" xfId="1296"/>
    <cellStyle name="_2G 070115 NEO 6+6 Roadmap v14 29Jan07-siva_STC KPIs 2" xfId="1297"/>
    <cellStyle name="_2G 070115 NEO 6+6 Roadmap v14 29Jan07-siva_STC KPIs 2_OTL Plan_Input" xfId="1298"/>
    <cellStyle name="_2G BSS" xfId="1299"/>
    <cellStyle name="_2G BSS 2" xfId="1300"/>
    <cellStyle name="_2G BSS 2_Cross sectional analysis" xfId="1301"/>
    <cellStyle name="_2G BSS 2_Cross sectional analysis_STC KPIs 2" xfId="1302"/>
    <cellStyle name="_2G BSS 2_Cross sectional analysis_STC KPIs 2_OTL Plan_Input" xfId="1303"/>
    <cellStyle name="_2G BSS 2_OTL BS (monthly)" xfId="1304"/>
    <cellStyle name="_2G BSS 2_OTL Plan_Input" xfId="1305"/>
    <cellStyle name="_2G BSS 2_STC KPIs 2" xfId="1306"/>
    <cellStyle name="_2G BSS 2_STC KPIs 2_OTL Plan_Input" xfId="1307"/>
    <cellStyle name="_2G BSS_STC KPIs 2" xfId="1308"/>
    <cellStyle name="_2G BSS_STC KPIs 2_OTL Plan_Input" xfId="1309"/>
    <cellStyle name="_2G In-building MEL2 - UPL R2" xfId="1310"/>
    <cellStyle name="_2G In-building MEL2 - UPL R2_OTL BS (monthly)" xfId="1311"/>
    <cellStyle name="_2G In-building MEL2 - UPL R2_OTL Plan_Input" xfId="1312"/>
    <cellStyle name="_2G In-building MEL2 - UPL R2_STC KPIs 2" xfId="1313"/>
    <cellStyle name="_2G In-building MEL2 - UPL R2_STC KPIs 2_OTL Plan_Input" xfId="1314"/>
    <cellStyle name="_2G PCL 2007 Apr07-siva_rev1" xfId="1315"/>
    <cellStyle name="_2G PCL 2007 Apr07-siva_rev1_STC KPIs 2" xfId="1316"/>
    <cellStyle name="_2G PCL 2007 Apr07-siva_rev1_STC KPIs 2_OTL Plan_Input" xfId="1317"/>
    <cellStyle name="_2G PCL 2007 Aug07-siva" xfId="1318"/>
    <cellStyle name="_2G PCL 2007 Aug07-siva_STC KPIs 2" xfId="1319"/>
    <cellStyle name="_2G PCL 2007 Aug07-siva_STC KPIs 2_OTL Plan_Input" xfId="1320"/>
    <cellStyle name="_2G PCL 2007 Dec07-siva" xfId="1321"/>
    <cellStyle name="_2G PCL 2007 Dec07-siva_STC KPIs 2" xfId="1322"/>
    <cellStyle name="_2G PCL 2007 Dec07-siva_STC KPIs 2_OTL Plan_Input" xfId="1323"/>
    <cellStyle name="_2G PCL 2007 Feb07-siva_rev1" xfId="1324"/>
    <cellStyle name="_2G PCL 2007 Feb07-siva_rev1_STC KPIs 2" xfId="1325"/>
    <cellStyle name="_2G PCL 2007 Feb07-siva_rev1_STC KPIs 2_OTL Plan_Input" xfId="1326"/>
    <cellStyle name="_2G PCL 2007 Jul07-siva" xfId="1327"/>
    <cellStyle name="_2G PCL 2007 Jul07-siva_STC KPIs 2" xfId="1328"/>
    <cellStyle name="_2G PCL 2007 Jul07-siva_STC KPIs 2_OTL Plan_Input" xfId="1329"/>
    <cellStyle name="_2G PCL 2007 Jun07-siva" xfId="1330"/>
    <cellStyle name="_2G PCL 2007 Jun07-siva_STC KPIs 2" xfId="1331"/>
    <cellStyle name="_2G PCL 2007 Jun07-siva_STC KPIs 2_OTL Plan_Input" xfId="1332"/>
    <cellStyle name="_2G PCL 2007 May07-siva" xfId="1333"/>
    <cellStyle name="_2G PCL 2007 May07-siva_STC KPIs 2" xfId="1334"/>
    <cellStyle name="_2G PCL 2007 May07-siva_STC KPIs 2_OTL Plan_Input" xfId="1335"/>
    <cellStyle name="_2G PCL 2007 Oct07-siva v3" xfId="1336"/>
    <cellStyle name="_2G PCL 2007 Oct07-siva v3_STC KPIs 2" xfId="1337"/>
    <cellStyle name="_2G PCL 2007 Oct07-siva v3_STC KPIs 2_OTL Plan_Input" xfId="1338"/>
    <cellStyle name="_2G PCL 2008 Apr08-siva" xfId="1339"/>
    <cellStyle name="_2G PCL 2008 Apr08-siva_STC KPIs 2" xfId="1340"/>
    <cellStyle name="_2G PCL 2008 Apr08-siva_STC KPIs 2_OTL Plan_Input" xfId="1341"/>
    <cellStyle name="_2G PCL 2008 Aug 08-siva" xfId="1342"/>
    <cellStyle name="_2G PCL 2008 Aug 08-siva_STC KPIs 2" xfId="1343"/>
    <cellStyle name="_2G PCL 2008 Aug 08-siva_STC KPIs 2_OTL Plan_Input" xfId="1344"/>
    <cellStyle name="_2G PCL 2008 Feb08-siva" xfId="1345"/>
    <cellStyle name="_2G PCL 2008 Feb08-siva_STC KPIs 2" xfId="1346"/>
    <cellStyle name="_2G PCL 2008 Feb08-siva_STC KPIs 2_OTL Plan_Input" xfId="1347"/>
    <cellStyle name="_2G PCL 2008 Jan08-siva" xfId="1348"/>
    <cellStyle name="_2G PCL 2008 Jan08-siva_STC KPIs 2" xfId="1349"/>
    <cellStyle name="_2G PCL 2008 Jan08-siva_STC KPIs 2_OTL Plan_Input" xfId="1350"/>
    <cellStyle name="_2G PCL 2008 July 08" xfId="1351"/>
    <cellStyle name="_2G PCL 2008 July 08_STC KPIs 2" xfId="1352"/>
    <cellStyle name="_2G PCL 2008 July 08_STC KPIs 2_OTL Plan_Input" xfId="1353"/>
    <cellStyle name="_2G PCL 2008 June08-siva" xfId="1354"/>
    <cellStyle name="_2G PCL 2008 June08-siva_STC KPIs 2" xfId="1355"/>
    <cellStyle name="_2G PCL 2008 June08-siva_STC KPIs 2_OTL Plan_Input" xfId="1356"/>
    <cellStyle name="_2G PCL 2008 Mar08-siva" xfId="1357"/>
    <cellStyle name="_2G PCL 2008 Mar08-siva_STC KPIs 2" xfId="1358"/>
    <cellStyle name="_2G PCL 2008 Mar08-siva_STC KPIs 2_OTL Plan_Input" xfId="1359"/>
    <cellStyle name="_2G PCL 2008 May08-siva" xfId="1360"/>
    <cellStyle name="_2G PCL 2008 May08-siva_STC KPIs 2" xfId="1361"/>
    <cellStyle name="_2G PCL 2008 May08-siva_STC KPIs 2_OTL Plan_Input" xfId="1362"/>
    <cellStyle name="_2G Sites On Air as of end July 07 - Fin Reporting (3)" xfId="1363"/>
    <cellStyle name="_2G Sites On Air as of end July 07 - Fin Reporting (3)_STC KPIs 2" xfId="1364"/>
    <cellStyle name="_2G Sites On Air as of end July 07 - Fin Reporting (3)_STC KPIs 2_OTL Plan_Input" xfId="1365"/>
    <cellStyle name="_2G Sites On Air as of end Nov 07 - Fin Reporting" xfId="1366"/>
    <cellStyle name="_2G Sites On Air as of end Nov 07 - Fin Reporting_STC KPIs 2" xfId="1367"/>
    <cellStyle name="_2G Sites On Air as of end Nov 07 - Fin Reporting_STC KPIs 2_OTL Plan_Input" xfId="1368"/>
    <cellStyle name="_2G Sites On Air as of end Sep 07 - Fin Reporting" xfId="1369"/>
    <cellStyle name="_2G Sites On Air as of end Sep 07 - Fin Reporting_STC KPIs 2" xfId="1370"/>
    <cellStyle name="_2G Sites On Air as of end Sep 07 - Fin Reporting_STC KPIs 2_OTL Plan_Input" xfId="1371"/>
    <cellStyle name="_2G Tracker IBC 07_310107_Reza" xfId="1372"/>
    <cellStyle name="_2G Tracker IBC 07_310107_Reza_STC KPIs 2" xfId="1373"/>
    <cellStyle name="_2G Tracker IBC 07_310107_Reza_STC KPIs 2_OTL Plan_Input" xfId="1374"/>
    <cellStyle name="_3.1.1 stc ipmpls 2008 final" xfId="1375"/>
    <cellStyle name="_3.1.1 stc ipmpls 2008 final_OTL BS (monthly)" xfId="1376"/>
    <cellStyle name="_3.1.1 stc ipmpls 2008 final_OTL Plan_Input" xfId="1377"/>
    <cellStyle name="_3.1.1 stc ipmpls 2008 final_STC KPIs 2" xfId="1378"/>
    <cellStyle name="_3.1.1 stc ipmpls 2008 final_STC KPIs 2_OTL Plan_Input" xfId="1379"/>
    <cellStyle name="_30 IBS MW Engineering Service" xfId="1380"/>
    <cellStyle name="_30 IBS MW Engineering Service_OTL BS (monthly)" xfId="1381"/>
    <cellStyle name="_30 IBS MW Engineering Service_OTL Plan_Input" xfId="1382"/>
    <cellStyle name="_30 IBS MW Engineering Service_STC KPIs 2" xfId="1383"/>
    <cellStyle name="_30 IBS MW Engineering Service_STC KPIs 2_OTL Plan_Input" xfId="1384"/>
    <cellStyle name="_30 IBS MW NTS Planning and Design" xfId="1385"/>
    <cellStyle name="_30 IBS MW NTS Planning and Design_OTL BS (monthly)" xfId="1386"/>
    <cellStyle name="_30 IBS MW NTS Planning and Design_OTL Plan_Input" xfId="1387"/>
    <cellStyle name="_30 IBS MW NTS Planning and Design_STC KPIs 2" xfId="1388"/>
    <cellStyle name="_30 IBS MW NTS Planning and Design_STC KPIs 2_OTL Plan_Input" xfId="1389"/>
    <cellStyle name="_30-2 PRE-CANCEL REDUCED PORTFOLIO" xfId="1390"/>
    <cellStyle name="_30-2 PRE-CANCEL REDUCED PORTFOLIO_STC KPIs 2" xfId="1391"/>
    <cellStyle name="_30-2 PRE-CANCEL REDUCED PORTFOLIO_STC KPIs 2_OTL Plan_Input" xfId="1392"/>
    <cellStyle name="_3900????????20080705" xfId="1393"/>
    <cellStyle name="_3900????????20080705_OTL BS (monthly)" xfId="1394"/>
    <cellStyle name="_3900????????20080705_OTL Plan_Input" xfId="1395"/>
    <cellStyle name="_3900系列基站配置模型20080705" xfId="1396"/>
    <cellStyle name="_3934920051228011DObjs" xfId="1397"/>
    <cellStyle name="_3934920051228011DObjs_OTL BS (monthly)" xfId="1398"/>
    <cellStyle name="_3934920051228011DObjs_OTL Plan_Input" xfId="1399"/>
    <cellStyle name="_3934920051228011DObjs_Phase4 IBS 50 sites QUOTATION 1003" xfId="1400"/>
    <cellStyle name="_3934920051228011DObjs_Phase4 IBS 50 sites QUOTATION 1003_OTL BS (monthly)" xfId="1401"/>
    <cellStyle name="_3934920051228011DObjs_Phase4 IBS 50 sites QUOTATION 1003_OTL Plan_Input" xfId="1402"/>
    <cellStyle name="_3934920051228011DObjs_Phase4 IBS 50 sites QUOTATION 1003_STC KPIs 2" xfId="1403"/>
    <cellStyle name="_3934920051228011DObjs_Phase4 IBS 50 sites QUOTATION 1003_STC KPIs 2_OTL Plan_Input" xfId="1404"/>
    <cellStyle name="_3934920051228011DObjs_STC KPIs 2" xfId="1405"/>
    <cellStyle name="_3934920051228011DObjs_STC KPIs 2_OTL Plan_Input" xfId="1406"/>
    <cellStyle name="_3G Candidates for 2007 v1 2" xfId="1407"/>
    <cellStyle name="_3G Candidates for 2007 v1 2_STC KPIs 2" xfId="1408"/>
    <cellStyle name="_3G Candidates for 2007 v1 2_STC KPIs 2_OTL Plan_Input" xfId="1409"/>
    <cellStyle name="_3G IBC Candidates (2007) Prioritization v1 0_working_V2" xfId="1410"/>
    <cellStyle name="_3G IBC Candidates (2007) Prioritization v1 0_working_V2_STC KPIs 2" xfId="1411"/>
    <cellStyle name="_3G IBC Candidates (2007) Prioritization v1 0_working_V2_STC KPIs 2_OTL Plan_Input" xfId="1412"/>
    <cellStyle name="_3G in Kuwait" xfId="1413"/>
    <cellStyle name="_3G in Kuwait_STC KPIs 2" xfId="1414"/>
    <cellStyle name="_3G NODE B" xfId="1415"/>
    <cellStyle name="_3G NODE B 2" xfId="1416"/>
    <cellStyle name="_3G NODE B 2_Cross sectional analysis" xfId="1417"/>
    <cellStyle name="_3G NODE B 2_Cross sectional analysis_STC KPIs 2" xfId="1418"/>
    <cellStyle name="_3G NODE B 2_Cross sectional analysis_STC KPIs 2_OTL Plan_Input" xfId="1419"/>
    <cellStyle name="_3G NODE B 2_OTL BS (monthly)" xfId="1420"/>
    <cellStyle name="_3G NODE B 2_OTL Plan_Input" xfId="1421"/>
    <cellStyle name="_3G NODE B 2_STC KPIs 2" xfId="1422"/>
    <cellStyle name="_3G NODE B 2_STC KPIs 2_OTL Plan_Input" xfId="1423"/>
    <cellStyle name="_3G NODE B_STC KPIs 2" xfId="1424"/>
    <cellStyle name="_3G NODE B_STC KPIs 2_OTL Plan_Input" xfId="1425"/>
    <cellStyle name="_3G RAN" xfId="1426"/>
    <cellStyle name="_3G RAN_STC KPIs 2" xfId="1427"/>
    <cellStyle name="_3G RAN_STC KPIs 2_OTL Plan_Input" xfId="1428"/>
    <cellStyle name="_3G site rollout 2007 aop v1 (2)" xfId="1429"/>
    <cellStyle name="_3G site rollout 2007 aop v1 (2)_STC KPIs 2" xfId="1430"/>
    <cellStyle name="_3G site rollout 2007 aop v1 (2)_STC KPIs 2_OTL Plan_Input" xfId="1431"/>
    <cellStyle name="_3G_MEL1 May03, 2006" xfId="1432"/>
    <cellStyle name="_3G_MEL1 May03, 2006 2" xfId="1433"/>
    <cellStyle name="_3G_MEL1 May03, 2006 2 2" xfId="1434"/>
    <cellStyle name="_3G_MEL1 May03, 2006 2 2_STC KPIs 2" xfId="1435"/>
    <cellStyle name="_3G_MEL1 May03, 2006 2 2_STC KPIs 2_OTL Plan_Input" xfId="1436"/>
    <cellStyle name="_3G_MEL1 May03, 2006 2_OTL BS (monthly)" xfId="1437"/>
    <cellStyle name="_3G_MEL1 May03, 2006 2_OTL Plan_Input" xfId="1438"/>
    <cellStyle name="_3G_MEL1 May03, 2006 2_STC KPIs 2" xfId="1439"/>
    <cellStyle name="_3G_MEL1 May03, 2006 2_STC KPIs 2_OTL Plan_Input" xfId="1440"/>
    <cellStyle name="_3G_MEL1 May03, 2006 3" xfId="1441"/>
    <cellStyle name="_3G_MEL1 May03, 2006 3_OTL BS (monthly)" xfId="1442"/>
    <cellStyle name="_3G_MEL1 May03, 2006 3_OTL Plan_Input" xfId="1443"/>
    <cellStyle name="_3G_MEL1 May03, 2006 3_STC KPIs 2" xfId="1444"/>
    <cellStyle name="_3G_MEL1 May03, 2006 3_STC KPIs 2_OTL Plan_Input" xfId="1445"/>
    <cellStyle name="_3G_MEL1 May03, 2006 4" xfId="1446"/>
    <cellStyle name="_3G_MEL1 May03, 2006 4_OTL BS (monthly)" xfId="1447"/>
    <cellStyle name="_3G_MEL1 May03, 2006 4_OTL Plan_Input" xfId="1448"/>
    <cellStyle name="_3G_MEL1 May03, 2006 4_STC KPIs 2" xfId="1449"/>
    <cellStyle name="_3G_MEL1 May03, 2006 4_STC KPIs 2_OTL Plan_Input" xfId="1450"/>
    <cellStyle name="_3G_MEL1 May03, 2006_2008 In-building Price Comparison 20080127" xfId="1451"/>
    <cellStyle name="_3G_MEL1 May03, 2006_2008 In-building Price Comparison 20080127_Level 0 3G3" xfId="1452"/>
    <cellStyle name="_3G_MEL1 May03, 2006_2008 In-building Price Comparison 20080127_Level 0 3G3_OTL BS (monthly)" xfId="1453"/>
    <cellStyle name="_3G_MEL1 May03, 2006_2008 In-building Price Comparison 20080127_Level 0 3G3_OTL Plan_Input" xfId="1454"/>
    <cellStyle name="_3G_MEL1 May03, 2006_2008 In-building Price Comparison 20080127_Level 0 3G3_STC KPIs 2" xfId="1455"/>
    <cellStyle name="_3G_MEL1 May03, 2006_2008 In-building Price Comparison 20080127_Level 0 3G3_STC KPIs 2_OTL Plan_Input" xfId="1456"/>
    <cellStyle name="_3G_MEL1 May03, 2006_2008 In-building Price Comparison 20080127_OTL BS (monthly)" xfId="1457"/>
    <cellStyle name="_3G_MEL1 May03, 2006_2008 In-building Price Comparison 20080127_OTL Plan_Input" xfId="1458"/>
    <cellStyle name="_3G_MEL1 May03, 2006_2008 In-building Price Comparison 20080127_STC KPIs 2" xfId="1459"/>
    <cellStyle name="_3G_MEL1 May03, 2006_2008 In-building Price Comparison 20080127_STC KPIs 2_OTL Plan_Input" xfId="1460"/>
    <cellStyle name="_3G_MEL1 May03, 2006_3G 3 Huawei MEL_20070128 (2)" xfId="1461"/>
    <cellStyle name="_3G_MEL1 May03, 2006_3G 3 Huawei MEL_20070128 (2)_OTL BS (monthly)" xfId="1462"/>
    <cellStyle name="_3G_MEL1 May03, 2006_3G 3 Huawei MEL_20070128 (2)_OTL Plan_Input" xfId="1463"/>
    <cellStyle name="_3G_MEL1 May03, 2006_3G 3 Huawei MEL_20070128 (2)_STC KPIs 2" xfId="1464"/>
    <cellStyle name="_3G_MEL1 May03, 2006_3G 3 Huawei MEL_20070128 (2)_STC KPIs 2_OTL Plan_Input" xfId="1465"/>
    <cellStyle name="_3G_MEL1 May03, 2006_3G 3 Huawei MEL_200800302" xfId="1466"/>
    <cellStyle name="_3G_MEL1 May03, 2006_3G 3 Huawei MEL_200800302_OTL BS (monthly)" xfId="1467"/>
    <cellStyle name="_3G_MEL1 May03, 2006_3G 3 Huawei MEL_200800302_OTL Plan_Input" xfId="1468"/>
    <cellStyle name="_3G_MEL1 May03, 2006_3G 3 Huawei MEL_200800302_STC KPIs 2" xfId="1469"/>
    <cellStyle name="_3G_MEL1 May03, 2006_3G 3 Huawei MEL_200800302_STC KPIs 2_OTL Plan_Input" xfId="1470"/>
    <cellStyle name="_3G_MEL1 May03, 2006_3G2 Huawei MEL level 1_Verified_20070621" xfId="1471"/>
    <cellStyle name="_3G_MEL1 May03, 2006_3G2 Huawei MEL level 1_Verified_20070621_OTL BS (monthly)" xfId="1472"/>
    <cellStyle name="_3G_MEL1 May03, 2006_3G2 Huawei MEL level 1_Verified_20070621_OTL Plan_Input" xfId="1473"/>
    <cellStyle name="_3G_MEL1 May03, 2006_3G2 Huawei MEL level 1_Verified_20070621_STC KPIs 2" xfId="1474"/>
    <cellStyle name="_3G_MEL1 May03, 2006_3G2 Huawei MEL level 1_Verified_20070621_STC KPIs 2_OTL Plan_Input" xfId="1475"/>
    <cellStyle name="_3G_MEL1 May03, 2006_3G2 Huawei MEL level 1_Verified_20070625" xfId="1476"/>
    <cellStyle name="_3G_MEL1 May03, 2006_3G2 Huawei MEL level 1_Verified_20070625_OTL BS (monthly)" xfId="1477"/>
    <cellStyle name="_3G_MEL1 May03, 2006_3G2 Huawei MEL level 1_Verified_20070625_OTL Plan_Input" xfId="1478"/>
    <cellStyle name="_3G_MEL1 May03, 2006_3G2 Huawei MEL level 1_Verified_20070625_STC KPIs 2" xfId="1479"/>
    <cellStyle name="_3G_MEL1 May03, 2006_3G2 Huawei MEL level 1_Verified_20070625_STC KPIs 2_OTL Plan_Input" xfId="1480"/>
    <cellStyle name="_3G_MEL1 May03, 2006_Data MEL 1" xfId="1481"/>
    <cellStyle name="_3G_MEL1 May03, 2006_Data MEL 1_OTL BS (monthly)" xfId="1482"/>
    <cellStyle name="_3G_MEL1 May03, 2006_Data MEL 1_OTL Plan_Input" xfId="1483"/>
    <cellStyle name="_3G_MEL1 May03, 2006_Data MEL 1_STC KPIs 2" xfId="1484"/>
    <cellStyle name="_3G_MEL1 May03, 2006_Data MEL 1_STC KPIs 2_OTL Plan_Input" xfId="1485"/>
    <cellStyle name="_3G_MEL1 May03, 2006_HUA_MEL1 BoQ-TX" xfId="1486"/>
    <cellStyle name="_3G_MEL1 May03, 2006_HUA_MEL1 BoQ-TX_OTL BS (monthly)" xfId="1487"/>
    <cellStyle name="_3G_MEL1 May03, 2006_HUA_MEL1 BoQ-TX_OTL Plan_Input" xfId="1488"/>
    <cellStyle name="_3G_MEL1 May03, 2006_HUA_MEL1 BoQ-TX_STC KPIs 2" xfId="1489"/>
    <cellStyle name="_3G_MEL1 May03, 2006_HUA_MEL1 BoQ-TX_STC KPIs 2_OTL Plan_Input" xfId="1490"/>
    <cellStyle name="_3G_MEL1 May03, 2006_Huawei MEL1 BoQ_CS" xfId="1491"/>
    <cellStyle name="_3G_MEL1 May03, 2006_Huawei MEL1 BoQ_CS_OTL BS (monthly)" xfId="1492"/>
    <cellStyle name="_3G_MEL1 May03, 2006_Huawei MEL1 BoQ_CS_OTL Plan_Input" xfId="1493"/>
    <cellStyle name="_3G_MEL1 May03, 2006_Huawei MEL1 BoQ_CS_STC KPIs 2" xfId="1494"/>
    <cellStyle name="_3G_MEL1 May03, 2006_Huawei MEL1 BoQ_CS_STC KPIs 2_OTL Plan_Input" xfId="1495"/>
    <cellStyle name="_3G_MEL1 May03, 2006_Huawei MEL1 BoQ_PS" xfId="1496"/>
    <cellStyle name="_3G_MEL1 May03, 2006_Huawei MEL1 BoQ_PS_OTL BS (monthly)" xfId="1497"/>
    <cellStyle name="_3G_MEL1 May03, 2006_Huawei MEL1 BoQ_PS_OTL Plan_Input" xfId="1498"/>
    <cellStyle name="_3G_MEL1 May03, 2006_Huawei MEL1 BoQ_PS_STC KPIs 2" xfId="1499"/>
    <cellStyle name="_3G_MEL1 May03, 2006_Huawei MEL1 BoQ_PS_STC KPIs 2_OTL Plan_Input" xfId="1500"/>
    <cellStyle name="_3G_MEL1 May03, 2006_Huawei MEL1 BoQ_Training" xfId="1501"/>
    <cellStyle name="_3G_MEL1 May03, 2006_Huawei MEL1 BoQ_Training_OTL BS (monthly)" xfId="1502"/>
    <cellStyle name="_3G_MEL1 May03, 2006_Huawei MEL1 BoQ_Training_OTL Plan_Input" xfId="1503"/>
    <cellStyle name="_3G_MEL1 May03, 2006_Huawei MEL1 BoQ_Training_STC KPIs 2" xfId="1504"/>
    <cellStyle name="_3G_MEL1 May03, 2006_Huawei MEL1 BoQ_Training_STC KPIs 2_OTL Plan_Input" xfId="1505"/>
    <cellStyle name="_3G_MEL1 May03, 2006_MEL_Huawei_RF" xfId="1506"/>
    <cellStyle name="_3G_MEL1 May03, 2006_MEL_Huawei_RF_OTL BS (monthly)" xfId="1507"/>
    <cellStyle name="_3G_MEL1 May03, 2006_MEL_Huawei_RF_OTL Plan_Input" xfId="1508"/>
    <cellStyle name="_3G_MEL1 May03, 2006_MEL_Huawei_RF_STC KPIs 2" xfId="1509"/>
    <cellStyle name="_3G_MEL1 May03, 2006_MEL_Huawei_RF_STC KPIs 2_OTL Plan_Input" xfId="1510"/>
    <cellStyle name="_3G_MEL1 May03, 2006_MEL_RNC" xfId="1511"/>
    <cellStyle name="_3G_MEL1 May03, 2006_MEL_RNC_OTL BS (monthly)" xfId="1512"/>
    <cellStyle name="_3G_MEL1 May03, 2006_MEL_RNC_OTL Plan_Input" xfId="1513"/>
    <cellStyle name="_3G_MEL1 May03, 2006_MEL_RNC_STC KPIs 2" xfId="1514"/>
    <cellStyle name="_3G_MEL1 May03, 2006_MEL_RNC_STC KPIs 2_OTL Plan_Input" xfId="1515"/>
    <cellStyle name="_3G_MEL1 May03, 2006_PS MEL" xfId="1516"/>
    <cellStyle name="_3G_MEL1 May03, 2006_PS MEL 1" xfId="1517"/>
    <cellStyle name="_3G_MEL1 May03, 2006_PS MEL 1_OTL BS (monthly)" xfId="1518"/>
    <cellStyle name="_3G_MEL1 May03, 2006_PS MEL 1_OTL Plan_Input" xfId="1519"/>
    <cellStyle name="_3G_MEL1 May03, 2006_PS MEL 1_STC KPIs 2" xfId="1520"/>
    <cellStyle name="_3G_MEL1 May03, 2006_PS MEL 1_STC KPIs 2_OTL Plan_Input" xfId="1521"/>
    <cellStyle name="_3G_MEL1 May03, 2006_PS MEL_OTL BS (monthly)" xfId="1522"/>
    <cellStyle name="_3G_MEL1 May03, 2006_PS MEL_OTL Plan_Input" xfId="1523"/>
    <cellStyle name="_3G_MEL1 May03, 2006_PS MEL_STC KPIs 2" xfId="1524"/>
    <cellStyle name="_3G_MEL1 May03, 2006_PS MEL_STC KPIs 2_OTL Plan_Input" xfId="1525"/>
    <cellStyle name="_3G_MEL1 May03, 2006_Sheet1" xfId="1526"/>
    <cellStyle name="_3G_MEL1 May03, 2006_Sheet1_OTL BS (monthly)" xfId="1527"/>
    <cellStyle name="_3G_MEL1 May03, 2006_Sheet1_OTL Plan_Input" xfId="1528"/>
    <cellStyle name="_3G_MEL1 May03, 2006_Sheet1_STC KPIs 2" xfId="1529"/>
    <cellStyle name="_3G_MEL1 May03, 2006_Sheet1_STC KPIs 2_OTL Plan_Input" xfId="1530"/>
    <cellStyle name="_3G_MEL1 May03, 2006_STC KPIs 2" xfId="1531"/>
    <cellStyle name="_3G_MEL1 May03, 2006_STC KPIs 2_OTL Plan_Input" xfId="1532"/>
    <cellStyle name="_3G2 Extended Scope MEL2" xfId="1533"/>
    <cellStyle name="_3G2 Extended Scope MEL2_3G2 Huawei MEL level 1_Verified_20070621" xfId="1534"/>
    <cellStyle name="_3G2 Extended Scope MEL2_3G2 Huawei MEL level 1_Verified_20070621_OTL BS (monthly)" xfId="1535"/>
    <cellStyle name="_3G2 Extended Scope MEL2_3G2 Huawei MEL level 1_Verified_20070621_OTL Plan_Input" xfId="1536"/>
    <cellStyle name="_3G2 Extended Scope MEL2_3G2 Huawei MEL level 1_Verified_20070621_STC KPIs 2" xfId="1537"/>
    <cellStyle name="_3G2 Extended Scope MEL2_3G2 Huawei MEL level 1_Verified_20070621_STC KPIs 2_OTL Plan_Input" xfId="1538"/>
    <cellStyle name="_3G2 Extended Scope MEL2_3G2 Huawei MEL level 1_Verified_20070625" xfId="1539"/>
    <cellStyle name="_3G2 Extended Scope MEL2_3G2 Huawei MEL level 1_Verified_20070625_OTL BS (monthly)" xfId="1540"/>
    <cellStyle name="_3G2 Extended Scope MEL2_3G2 Huawei MEL level 1_Verified_20070625_OTL Plan_Input" xfId="1541"/>
    <cellStyle name="_3G2 Extended Scope MEL2_3G2 Huawei MEL level 1_Verified_20070625_STC KPIs 2" xfId="1542"/>
    <cellStyle name="_3G2 Extended Scope MEL2_3G2 Huawei MEL level 1_Verified_20070625_STC KPIs 2_OTL Plan_Input" xfId="1543"/>
    <cellStyle name="_3G2 Extended Scope MEL2_Huawei MEL1 BoQ_CS" xfId="1544"/>
    <cellStyle name="_3G2 Extended Scope MEL2_Huawei MEL1 BoQ_CS_OTL BS (monthly)" xfId="1545"/>
    <cellStyle name="_3G2 Extended Scope MEL2_Huawei MEL1 BoQ_CS_OTL Plan_Input" xfId="1546"/>
    <cellStyle name="_3G2 Extended Scope MEL2_Huawei MEL1 BoQ_CS_STC KPIs 2" xfId="1547"/>
    <cellStyle name="_3G2 Extended Scope MEL2_Huawei MEL1 BoQ_CS_STC KPIs 2_OTL Plan_Input" xfId="1548"/>
    <cellStyle name="_3G2 Extended Scope MEL2_Huawei MEL1 BoQ_PS" xfId="1549"/>
    <cellStyle name="_3G2 Extended Scope MEL2_Huawei MEL1 BoQ_PS_OTL BS (monthly)" xfId="1550"/>
    <cellStyle name="_3G2 Extended Scope MEL2_Huawei MEL1 BoQ_PS_OTL Plan_Input" xfId="1551"/>
    <cellStyle name="_3G2 Extended Scope MEL2_Huawei MEL1 BoQ_PS_STC KPIs 2" xfId="1552"/>
    <cellStyle name="_3G2 Extended Scope MEL2_Huawei MEL1 BoQ_PS_STC KPIs 2_OTL Plan_Input" xfId="1553"/>
    <cellStyle name="_3G2 Extended Scope MEL2_Huawei MEL1 BoQ_Training" xfId="1554"/>
    <cellStyle name="_3G2 Extended Scope MEL2_Huawei MEL1 BoQ_Training_OTL BS (monthly)" xfId="1555"/>
    <cellStyle name="_3G2 Extended Scope MEL2_Huawei MEL1 BoQ_Training_OTL Plan_Input" xfId="1556"/>
    <cellStyle name="_3G2 Extended Scope MEL2_Huawei MEL1 BoQ_Training_STC KPIs 2" xfId="1557"/>
    <cellStyle name="_3G2 Extended Scope MEL2_Huawei MEL1 BoQ_Training_STC KPIs 2_OTL Plan_Input" xfId="1558"/>
    <cellStyle name="_3G2 Extended Scope MEL2_OTL BS (monthly)" xfId="1559"/>
    <cellStyle name="_3G2 Extended Scope MEL2_OTL Plan_Input" xfId="1560"/>
    <cellStyle name="_3G2 Extended Scope MEL2_STC KPIs 2" xfId="1561"/>
    <cellStyle name="_3G2 Extended Scope MEL2_STC KPIs 2_OTL Plan_Input" xfId="1562"/>
    <cellStyle name="_3G2_BoQ_customer" xfId="1563"/>
    <cellStyle name="_3G2_BoQ_customer_Level 0 3G3" xfId="1564"/>
    <cellStyle name="_3G2_BoQ_customer_Level 0 3G3_OTL BS (monthly)" xfId="1565"/>
    <cellStyle name="_3G2_BoQ_customer_Level 0 3G3_OTL Plan_Input" xfId="1566"/>
    <cellStyle name="_3G2_BoQ_customer_Level 0 3G3_STC KPIs 2" xfId="1567"/>
    <cellStyle name="_3G2_BoQ_customer_Level 0 3G3_STC KPIs 2_OTL Plan_Input" xfId="1568"/>
    <cellStyle name="_3G2_BoQ_customer_OTL BS (monthly)" xfId="1569"/>
    <cellStyle name="_3G2_BoQ_customer_OTL Plan_Input" xfId="1570"/>
    <cellStyle name="_3G2_BoQ_customer_STC KPIs 2" xfId="1571"/>
    <cellStyle name="_3G2_BoQ_customer_STC KPIs 2_OTL Plan_Input" xfId="1572"/>
    <cellStyle name="_3G3 Level1 Core BoQ - NSS" xfId="1573"/>
    <cellStyle name="_3G3 Level1 Core BoQ - NSS (2)" xfId="1574"/>
    <cellStyle name="_3G3 Level1 Core BoQ - NSS (2)_OTL BS (monthly)" xfId="1575"/>
    <cellStyle name="_3G3 Level1 Core BoQ - NSS (2)_OTL Plan_Input" xfId="1576"/>
    <cellStyle name="_3G3 Level1 Core BoQ - NSS (2)_STC KPIs 2" xfId="1577"/>
    <cellStyle name="_3G3 Level1 Core BoQ - NSS (2)_STC KPIs 2_OTL Plan_Input" xfId="1578"/>
    <cellStyle name="_3G3 Level1 Core BoQ - NSS_OTL BS (monthly)" xfId="1579"/>
    <cellStyle name="_3G3 Level1 Core BoQ - NSS_OTL Plan_Input" xfId="1580"/>
    <cellStyle name="_3G3 Level1 Core BoQ - NSS_STC KPIs 2" xfId="1581"/>
    <cellStyle name="_3G3 Level1 Core BoQ - NSS_STC KPIs 2_OTL Plan_Input" xfId="1582"/>
    <cellStyle name="_3G4 - HUA COSTING" xfId="1583"/>
    <cellStyle name="_3G4 - HUA COSTING_OTL BS (monthly)" xfId="1584"/>
    <cellStyle name="_3G4 - HUA COSTING_OTL Plan_Input" xfId="1585"/>
    <cellStyle name="_3G4 - HUA COSTING_STC KPIs 2" xfId="1586"/>
    <cellStyle name="_3G4 - HUA COSTING_STC KPIs 2_OTL Plan_Input" xfId="1587"/>
    <cellStyle name="_3G4_Level 0_BoQ_forSTC_CS_Scenario_1" xfId="1588"/>
    <cellStyle name="_3G4_Level 0_BoQ_forSTC_CS_Scenario_1_OTL BS (monthly)" xfId="1589"/>
    <cellStyle name="_3G4_Level 0_BoQ_forSTC_CS_Scenario_1_OTL Plan_Input" xfId="1590"/>
    <cellStyle name="_3G4_Level 0_BoQ_forSTC_CS_Scenario_1_STC KPIs 2" xfId="1591"/>
    <cellStyle name="_3G4_Level 0_BoQ_forSTC_CS_Scenario_1_STC KPIs 2_OTL Plan_Input" xfId="1592"/>
    <cellStyle name="_3g-roaming-BOQ-STC--Rv03SEP" xfId="1593"/>
    <cellStyle name="_3g-roaming-BOQ-STC--Rv03SEP_OTL BS (monthly)" xfId="1594"/>
    <cellStyle name="_3g-roaming-BOQ-STC--Rv03SEP_OTL Plan_Input" xfId="1595"/>
    <cellStyle name="_3g-roaming-BOQ-STC--Rv03SEP_STC KPIs 2" xfId="1596"/>
    <cellStyle name="_3g-roaming-BOQ-STC--Rv03SEP_STC KPIs 2_OTL Plan_Input" xfId="1597"/>
    <cellStyle name="_4 Qatar BOM Civil Works v1(2007-8-8)BOQ" xfId="1598"/>
    <cellStyle name="_4 Qatar BOM Civil Works v1(2007-8-8)BOQ_OTL BS (monthly)" xfId="1599"/>
    <cellStyle name="_4 Qatar BOM Civil Works v1(2007-8-8)BOQ_OTL Plan_Input" xfId="1600"/>
    <cellStyle name="_4 Qatar BOM Civil Works v1(2007-8-8)BOQ_STC KPIs 2" xfId="1601"/>
    <cellStyle name="_4 Qatar BOM Civil Works v1(2007-8-8)BOQ_STC KPIs 2_OTL Plan_Input" xfId="1602"/>
    <cellStyle name="_4200000258-CME-BOQ-Price-east java-civil work" xfId="1603"/>
    <cellStyle name="_4200000258-CME-BOQ-Price-east java-civil work_STC KPIs 2" xfId="1604"/>
    <cellStyle name="_4200000258-CME-BOQ-Price-east java-civil work_STC KPIs 2_OTL Plan_Input" xfId="1605"/>
    <cellStyle name="_44 Macro Sites MW Enginneering Service" xfId="1606"/>
    <cellStyle name="_44 Macro Sites MW Enginneering Service_OTL BS (monthly)" xfId="1607"/>
    <cellStyle name="_44 Macro Sites MW Enginneering Service_OTL Plan_Input" xfId="1608"/>
    <cellStyle name="_44 Macro Sites MW Enginneering Service_STC KPIs 2" xfId="1609"/>
    <cellStyle name="_44 Macro Sites MW Enginneering Service_STC KPIs 2_OTL Plan_Input" xfId="1610"/>
    <cellStyle name="_44 Macro Sites MW NTS Planning and Design" xfId="1611"/>
    <cellStyle name="_44 Macro Sites MW NTS Planning and Design_OTL BS (monthly)" xfId="1612"/>
    <cellStyle name="_44 Macro Sites MW NTS Planning and Design_OTL Plan_Input" xfId="1613"/>
    <cellStyle name="_44 Macro Sites MW NTS Planning and Design_STC KPIs 2" xfId="1614"/>
    <cellStyle name="_44 Macro Sites MW NTS Planning and Design_STC KPIs 2_OTL Plan_Input" xfId="1615"/>
    <cellStyle name="_61 IF Effects" xfId="1616"/>
    <cellStyle name="_61 IF Effects_OTL BS (monthly)" xfId="1617"/>
    <cellStyle name="_61 IF Effects_OTL Plan_Input" xfId="1618"/>
    <cellStyle name="_61 IF Effects_STC KPIs 2" xfId="1619"/>
    <cellStyle name="_61 IF Effects_STC KPIs 2_OTL Plan_Input" xfId="1620"/>
    <cellStyle name="_8+4" xfId="1621"/>
    <cellStyle name="_8+4_STC KPIs 2" xfId="1622"/>
    <cellStyle name="_8+4_STC KPIs 2_OTL Plan_Input" xfId="1623"/>
    <cellStyle name="_Accounts 30 June 2009 (23 July 2009)" xfId="1624"/>
    <cellStyle name="_ACL Budget 06-07-V3v4  after board meeting r Manpowerreduced FA Changed" xfId="1625"/>
    <cellStyle name="_ACL Budget 06-07-V3v4  after board meeting r Manpowerreduced FA Changed 2" xfId="1626"/>
    <cellStyle name="_ACL Budget 06-07-V3v4  after board meeting r Manpowerreduced FA Changed 2 2" xfId="1627"/>
    <cellStyle name="_ACL Budget 06-07-V3v4  after board meeting r Manpowerreduced FA Changed 2 2_STC KPIs 2" xfId="1628"/>
    <cellStyle name="_ACL Budget 06-07-V3v4  after board meeting r Manpowerreduced FA Changed 2 2_STC KPIs 2_OTL Plan_Input" xfId="1629"/>
    <cellStyle name="_ACL Budget 06-07-V3v4  after board meeting r Manpowerreduced FA Changed 2_STC KPIs 2" xfId="1630"/>
    <cellStyle name="_ACL Budget 06-07-V3v4  after board meeting r Manpowerreduced FA Changed 2_STC KPIs 2_OTL Plan_Input" xfId="1631"/>
    <cellStyle name="_ACL Budget 06-07-V3v4  after board meeting r Manpowerreduced FA Changed_STC KPIs 2" xfId="1632"/>
    <cellStyle name="_ACL Budget 06-07-V3v4  after board meeting r Manpowerreduced FA Changed_STC KPIs 2_OTL Plan_Input" xfId="1633"/>
    <cellStyle name="_ACL- MMA - Q3 master piece (2 cut) (2)" xfId="1634"/>
    <cellStyle name="_ACL- MMA - Q3 master piece (2 cut) (2)_STC KPIs 2" xfId="1635"/>
    <cellStyle name="_ACL- MMA - Q3 master piece (2 cut) (2)_STC KPIs 2_OTL Plan_Input" xfId="1636"/>
    <cellStyle name="_ACL___Corporate_Finance" xfId="1637"/>
    <cellStyle name="_ACL___Corporate_Finance 2" xfId="1638"/>
    <cellStyle name="_ACL___Corporate_Finance 2 2" xfId="1639"/>
    <cellStyle name="_ACL___Corporate_Finance 2 2_STC KPIs 2" xfId="1640"/>
    <cellStyle name="_ACL___Corporate_Finance 2_STC KPIs 2" xfId="1641"/>
    <cellStyle name="_ACL___Corporate_Finance_STC KPIs 2" xfId="1642"/>
    <cellStyle name="_ACL-2" xfId="1643"/>
    <cellStyle name="_ACL-2_STC KPIs 2" xfId="1644"/>
    <cellStyle name="_ACL-2_STC KPIs 2_OTL Plan_Input" xfId="1645"/>
    <cellStyle name="_ACL-Deprn" xfId="1646"/>
    <cellStyle name="_ACL-Deprn_STC KPIs 2" xfId="1647"/>
    <cellStyle name="_ACL-Deprn_STC KPIs 2_OTL Plan_Input" xfId="1648"/>
    <cellStyle name="_Actual vs Budget 2+10" xfId="1649"/>
    <cellStyle name="_Actual vs Budget 2+10_STC KPIs 2" xfId="1650"/>
    <cellStyle name="_Actual vs Budget 2+10_STC KPIs 2_OTL Plan_Input" xfId="1651"/>
    <cellStyle name="_Actual vs Budget 8+10" xfId="1652"/>
    <cellStyle name="_Actual vs Budget 8+10_STC KPIs 2" xfId="1653"/>
    <cellStyle name="_Actual vs Budget 8+10_STC KPIs 2_OTL Plan_Input" xfId="1654"/>
    <cellStyle name="_Aditional Materials DDU price for west Java(PO3)" xfId="1655"/>
    <cellStyle name="_Aditional Materials DDU price for west Java(PO3) 2" xfId="1656"/>
    <cellStyle name="_Aditional Materials DDU price for west Java(PO3) 2_Cross sectional analysis" xfId="1657"/>
    <cellStyle name="_Aditional Materials DDU price for west Java(PO3) 2_Cross sectional analysis_STC KPIs 2" xfId="1658"/>
    <cellStyle name="_Aditional Materials DDU price for west Java(PO3) 2_Cross sectional analysis_STC KPIs 2_OTL Plan_Input" xfId="1659"/>
    <cellStyle name="_Aditional Materials DDU price for west Java(PO3) 2_OTL BS (monthly)" xfId="1660"/>
    <cellStyle name="_Aditional Materials DDU price for west Java(PO3) 2_OTL Plan_Input" xfId="1661"/>
    <cellStyle name="_Aditional Materials DDU price for west Java(PO3) 2_STC KPIs 2" xfId="1662"/>
    <cellStyle name="_Aditional Materials DDU price for west Java(PO3) 2_STC KPIs 2_OTL Plan_Input" xfId="1663"/>
    <cellStyle name="_Aditional Materials DDU price for west Java(PO3)_STC KPIs 2" xfId="1664"/>
    <cellStyle name="_Aditional Materials DDU price for west Java(PO3)_STC KPIs 2_OTL Plan_Input" xfId="1665"/>
    <cellStyle name="_AFF -FS 09-Aug-08" xfId="1666"/>
    <cellStyle name="_AFF -FS 09-Aug-08_STC KPIs 2" xfId="1667"/>
    <cellStyle name="_AFF -FS 09-Aug-08_STC KPIs 2_OTL Plan_Input" xfId="1668"/>
    <cellStyle name="_Aircel 30042006(05May) (3)" xfId="1669"/>
    <cellStyle name="_Aircel 30042006(05May) (3) 2" xfId="1670"/>
    <cellStyle name="_Aircel 30042006(05May) (3) 2 2" xfId="1671"/>
    <cellStyle name="_Aircel 30042006(05May) (3) 2 2_STC KPIs 2" xfId="1672"/>
    <cellStyle name="_Aircel 30042006(05May) (3) 2_STC KPIs 2" xfId="1673"/>
    <cellStyle name="_Aircel 30042006(05May) (3)_STC KPIs 2" xfId="1674"/>
    <cellStyle name="_Aircel Material contracts" xfId="1675"/>
    <cellStyle name="_Aircel Material contracts-040805-final" xfId="1676"/>
    <cellStyle name="_Aircel_IBM_Price - Template" xfId="1677"/>
    <cellStyle name="_Aircel_IBM_Price - Template 2" xfId="1678"/>
    <cellStyle name="_Aircel_IBM_Price - Template 2_Cross sectional analysis" xfId="1679"/>
    <cellStyle name="_Aircel_IBM_Price - Template 2_OTL BS (monthly)" xfId="1680"/>
    <cellStyle name="_Aircel_IBM_Price - Template 2_OTL Plan_Input" xfId="1681"/>
    <cellStyle name="_Aircel_IBM_Price - Template 2_STC KPIs 2" xfId="1682"/>
    <cellStyle name="_Aircel_IBM_Price - Template 2_STC KPIs 2_OTL Plan_Input" xfId="1683"/>
    <cellStyle name="_Aircel_IBM_Price - Template_v2" xfId="1684"/>
    <cellStyle name="_Aircel_IBM_Price - Template_v2 2" xfId="1685"/>
    <cellStyle name="_Aircel_IBM_Price - Template_v2 2_Cross sectional analysis" xfId="1686"/>
    <cellStyle name="_Aircel_IBM_Price - Template_v2 2_OTL BS (monthly)" xfId="1687"/>
    <cellStyle name="_Aircel_IBM_Price - Template_v2 2_OTL Plan_Input" xfId="1688"/>
    <cellStyle name="_Aircel_IBM_Price - Template_v2 2_STC KPIs 2" xfId="1689"/>
    <cellStyle name="_Aircel_IBM_Price - Template_v2 2_STC KPIs 2_OTL Plan_Input" xfId="1690"/>
    <cellStyle name="_AircelExp_ROTN_MSCDimension" xfId="1691"/>
    <cellStyle name="_AircelExp_ROTN_MSCDimension_STC KPIs 2" xfId="1692"/>
    <cellStyle name="_AircelExp_ROTN_MSCDimension_STC KPIs 2_OTL Plan_Input" xfId="1693"/>
    <cellStyle name="_AL  MMA  Q3 (2 cut)" xfId="1694"/>
    <cellStyle name="_AL  MMA  Q3 (2 cut)_STC KPIs 2" xfId="1695"/>
    <cellStyle name="_AL  MMA  Q3 (2 cut)_STC KPIs 2_OTL Plan_Input" xfId="1696"/>
    <cellStyle name="_AL Free  Flexi Encum LC  BG Dep 30.06.06" xfId="1697"/>
    <cellStyle name="_AL Free  Flexi Encum LC  BG Dep 30.06.06 2" xfId="1698"/>
    <cellStyle name="_AL Free  Flexi Encum LC  BG Dep 30.06.06 2 2" xfId="1699"/>
    <cellStyle name="_AL Free  Flexi Encum LC  BG Dep 30.06.06 2 2_STC KPIs 2" xfId="1700"/>
    <cellStyle name="_AL Free  Flexi Encum LC  BG Dep 30.06.06 2_STC KPIs 2" xfId="1701"/>
    <cellStyle name="_AL Free  Flexi Encum LC  BG Dep 30.06.06_STC KPIs 2" xfId="1702"/>
    <cellStyle name="_AL___Details___Corporate_Finance" xfId="1703"/>
    <cellStyle name="_AL___Details___Corporate_Finance 2" xfId="1704"/>
    <cellStyle name="_AL___Details___Corporate_Finance 2 2" xfId="1705"/>
    <cellStyle name="_AL___Details___Corporate_Finance 2 2_STC KPIs 2" xfId="1706"/>
    <cellStyle name="_AL___Details___Corporate_Finance 2_STC KPIs 2" xfId="1707"/>
    <cellStyle name="_AL___Details___Corporate_Finance_STC KPIs 2" xfId="1708"/>
    <cellStyle name="_AL_budget_06-07_final after board meeting on April 5 r Manpowerreduced FA Changed" xfId="1709"/>
    <cellStyle name="_AL_budget_06-07_final after board meeting on April 5 r Manpowerreduced FA Changed 2" xfId="1710"/>
    <cellStyle name="_AL_budget_06-07_final after board meeting on April 5 r Manpowerreduced FA Changed 2 2" xfId="1711"/>
    <cellStyle name="_AL_budget_06-07_final after board meeting on April 5 r Manpowerreduced FA Changed 2 2_STC KPIs 2" xfId="1712"/>
    <cellStyle name="_AL_budget_06-07_final after board meeting on April 5 r Manpowerreduced FA Changed 2 2_STC KPIs 2_OTL Plan_Input" xfId="1713"/>
    <cellStyle name="_AL_budget_06-07_final after board meeting on April 5 r Manpowerreduced FA Changed 2_STC KPIs 2" xfId="1714"/>
    <cellStyle name="_AL_budget_06-07_final after board meeting on April 5 r Manpowerreduced FA Changed 2_STC KPIs 2_OTL Plan_Input" xfId="1715"/>
    <cellStyle name="_AL_budget_06-07_final after board meeting on April 5 r Manpowerreduced FA Changed_STC KPIs 2" xfId="1716"/>
    <cellStyle name="_AL_budget_06-07_final after board meeting on April 5 r Manpowerreduced FA Changed_STC KPIs 2_OTL Plan_Input" xfId="1717"/>
    <cellStyle name="_ALU BOQ_Template_2008(DWDM RFP 2045846)" xfId="1718"/>
    <cellStyle name="_ALU BOQ_Template_2008(DWDM RFP 2045846)_OTL BS (monthly)" xfId="1719"/>
    <cellStyle name="_ALU BOQ_Template_2008(DWDM RFP 2045846)_OTL Plan_Input" xfId="1720"/>
    <cellStyle name="_ALU BOQ_Template_2008(DWDM RFP 2045846)_STC KPIs 2" xfId="1721"/>
    <cellStyle name="_ALU BOQ_Template_2008(DWDM RFP 2045846)_STC KPIs 2_OTL Plan_Input" xfId="1722"/>
    <cellStyle name="_Annex II-A MAY4 PRICING SCHEDULE_2006-5-4_TelkomselVersion" xfId="1723"/>
    <cellStyle name="_Annex II-A MAY4 PRICING SCHEDULE_2006-5-4_TelkomselVersion_Annex 1 Bill of Quantity (SACME Works) - 10 Aug 07" xfId="1724"/>
    <cellStyle name="_Annex II-A MAY4 PRICING SCHEDULE_2006-5-4_TelkomselVersion_Annex 1 Bill of Quantity (SACME Works) - 10 Aug 07_STC KPIs 2" xfId="1725"/>
    <cellStyle name="_Annex II-A MAY4 PRICING SCHEDULE_2006-5-4_TelkomselVersion_Annex 1 Bill of Quantity (SACME Works) - 10 Aug 07_STC KPIs 2_OTL Plan_Input" xfId="1726"/>
    <cellStyle name="_Annex II-A MAY4 PRICING SCHEDULE_2006-5-4_TelkomselVersion_Annex 1 Bill of Quantity (SACME Works) - Compile" xfId="1727"/>
    <cellStyle name="_Annex II-A MAY4 PRICING SCHEDULE_2006-5-4_TelkomselVersion_Annex 1 Bill of Quantity (SACME Works) - Compile - rev2" xfId="1728"/>
    <cellStyle name="_Annex II-A MAY4 PRICING SCHEDULE_2006-5-4_TelkomselVersion_Annex 1 Bill of Quantity (SACME Works) - Compile - rev2_STC KPIs 2" xfId="1729"/>
    <cellStyle name="_Annex II-A MAY4 PRICING SCHEDULE_2006-5-4_TelkomselVersion_Annex 1 Bill of Quantity (SACME Works) - Compile - rev2_STC KPIs 2_OTL Plan_Input" xfId="1730"/>
    <cellStyle name="_Annex II-A MAY4 PRICING SCHEDULE_2006-5-4_TelkomselVersion_Annex 1 Bill of Quantity (SACME Works) - Compile_STC KPIs 2" xfId="1731"/>
    <cellStyle name="_Annex II-A MAY4 PRICING SCHEDULE_2006-5-4_TelkomselVersion_Annex 1 Bill of Quantity (SACME Works) - Compile_STC KPIs 2_OTL Plan_Input" xfId="1732"/>
    <cellStyle name="_Annex II-A MAY4 PRICING SCHEDULE_2006-5-4_TelkomselVersion_Annex 4-10 SITAC &amp; CME BoQ" xfId="1733"/>
    <cellStyle name="_Annex II-A MAY4 PRICING SCHEDULE_2006-5-4_TelkomselVersion_Annex 4-10 SITAC &amp; CME BoQ_STC KPIs 2" xfId="1734"/>
    <cellStyle name="_Annex II-A MAY4 PRICING SCHEDULE_2006-5-4_TelkomselVersion_Annex 4-10 SITAC &amp; CME BoQ_STC KPIs 2_OTL Plan_Input" xfId="1735"/>
    <cellStyle name="_Annex II-A MAY4 PRICING SCHEDULE_2006-5-4_TelkomselVersion_Benchmark Price" xfId="1736"/>
    <cellStyle name="_Annex II-A MAY4 PRICING SCHEDULE_2006-5-4_TelkomselVersion_Benchmark Price_STC KPIs 2" xfId="1737"/>
    <cellStyle name="_Annex II-A MAY4 PRICING SCHEDULE_2006-5-4_TelkomselVersion_Benchmark Price_STC KPIs 2_OTL Plan_Input" xfId="1738"/>
    <cellStyle name="_Annex II-A MAY4 PRICING SCHEDULE_2006-5-4_TelkomselVersion_STC KPIs 2" xfId="1739"/>
    <cellStyle name="_Annex II-A MAY4 PRICING SCHEDULE_2006-5-4_TelkomselVersion_STC KPIs 2_OTL Plan_Input" xfId="1740"/>
    <cellStyle name="_Annex II-A MAY4 PRICING SCHEDULE_2006-5-4_TelkomselVersion_TSEL BOQ PER SITE MODEL 18 JULY 2007" xfId="1741"/>
    <cellStyle name="_Annex II-A MAY4 PRICING SCHEDULE_2006-5-4_TelkomselVersion_TSEL BOQ PER SITE MODEL 18 JULY 2007_STC KPIs 2" xfId="1742"/>
    <cellStyle name="_Annex II-A MAY4 PRICING SCHEDULE_2006-5-4_TelkomselVersion_TSEL BOQ PER SITE MODEL 18 JULY 2007_STC KPIs 2_OTL Plan_Input" xfId="1743"/>
    <cellStyle name="_Annex II-A MAY4 PRICING SCHEDULE_2006-7-11_4 CONFIDENTIAL 06-11-08 HLU 2 start 06-07-21_3 C&amp;A" xfId="1744"/>
    <cellStyle name="_Annex II-A MAY4 PRICING SCHEDULE_2006-7-11_4 CONFIDENTIAL 06-11-08 HLU 2 start 06-07-21_3 C&amp;A_Annex 1 Bill of Quantity (SACME Works) - 10 Aug 07" xfId="1745"/>
    <cellStyle name="_Annex II-A MAY4 PRICING SCHEDULE_2006-7-11_4 CONFIDENTIAL 06-11-08 HLU 2 start 06-07-21_3 C&amp;A_Annex 1 Bill of Quantity (SACME Works) - 10 Aug 07_STC KPIs 2" xfId="1746"/>
    <cellStyle name="_Annex II-A MAY4 PRICING SCHEDULE_2006-7-11_4 CONFIDENTIAL 06-11-08 HLU 2 start 06-07-21_3 C&amp;A_Annex 1 Bill of Quantity (SACME Works) - 10 Aug 07_STC KPIs 2_OTL Plan_Input" xfId="1747"/>
    <cellStyle name="_Annex II-A MAY4 PRICING SCHEDULE_2006-7-11_4 CONFIDENTIAL 06-11-08 HLU 2 start 06-07-21_3 C&amp;A_Annex 1 Bill of Quantity (SACME Works) - Compile" xfId="1748"/>
    <cellStyle name="_Annex II-A MAY4 PRICING SCHEDULE_2006-7-11_4 CONFIDENTIAL 06-11-08 HLU 2 start 06-07-21_3 C&amp;A_Annex 1 Bill of Quantity (SACME Works) - Compile - rev2" xfId="1749"/>
    <cellStyle name="_Annex II-A MAY4 PRICING SCHEDULE_2006-7-11_4 CONFIDENTIAL 06-11-08 HLU 2 start 06-07-21_3 C&amp;A_Annex 1 Bill of Quantity (SACME Works) - Compile - rev2_STC KPIs 2" xfId="1750"/>
    <cellStyle name="_Annex II-A MAY4 PRICING SCHEDULE_2006-7-11_4 CONFIDENTIAL 06-11-08 HLU 2 start 06-07-21_3 C&amp;A_Annex 1 Bill of Quantity (SACME Works) - Compile - rev2_STC KPIs 2_OTL Plan_Input" xfId="1751"/>
    <cellStyle name="_Annex II-A MAY4 PRICING SCHEDULE_2006-7-11_4 CONFIDENTIAL 06-11-08 HLU 2 start 06-07-21_3 C&amp;A_Annex 1 Bill of Quantity (SACME Works) - Compile_STC KPIs 2" xfId="1752"/>
    <cellStyle name="_Annex II-A MAY4 PRICING SCHEDULE_2006-7-11_4 CONFIDENTIAL 06-11-08 HLU 2 start 06-07-21_3 C&amp;A_Annex 1 Bill of Quantity (SACME Works) - Compile_STC KPIs 2_OTL Plan_Input" xfId="1753"/>
    <cellStyle name="_Annex II-A MAY4 PRICING SCHEDULE_2006-7-11_4 CONFIDENTIAL 06-11-08 HLU 2 start 06-07-21_3 C&amp;A_Annex 4-10 SITAC &amp; CME BoQ" xfId="1754"/>
    <cellStyle name="_Annex II-A MAY4 PRICING SCHEDULE_2006-7-11_4 CONFIDENTIAL 06-11-08 HLU 2 start 06-07-21_3 C&amp;A_Annex 4-10 SITAC &amp; CME BoQ_STC KPIs 2" xfId="1755"/>
    <cellStyle name="_Annex II-A MAY4 PRICING SCHEDULE_2006-7-11_4 CONFIDENTIAL 06-11-08 HLU 2 start 06-07-21_3 C&amp;A_Annex 4-10 SITAC &amp; CME BoQ_STC KPIs 2_OTL Plan_Input" xfId="1756"/>
    <cellStyle name="_Annex II-A MAY4 PRICING SCHEDULE_2006-7-11_4 CONFIDENTIAL 06-11-08 HLU 2 start 06-07-21_3 C&amp;A_Benchmark Price" xfId="1757"/>
    <cellStyle name="_Annex II-A MAY4 PRICING SCHEDULE_2006-7-11_4 CONFIDENTIAL 06-11-08 HLU 2 start 06-07-21_3 C&amp;A_Benchmark Price_STC KPIs 2" xfId="1758"/>
    <cellStyle name="_Annex II-A MAY4 PRICING SCHEDULE_2006-7-11_4 CONFIDENTIAL 06-11-08 HLU 2 start 06-07-21_3 C&amp;A_Benchmark Price_STC KPIs 2_OTL Plan_Input" xfId="1759"/>
    <cellStyle name="_Annex II-A MAY4 PRICING SCHEDULE_2006-7-11_4 CONFIDENTIAL 06-11-08 HLU 2 start 06-07-21_3 C&amp;A_STC KPIs 2" xfId="1760"/>
    <cellStyle name="_Annex II-A MAY4 PRICING SCHEDULE_2006-7-11_4 CONFIDENTIAL 06-11-08 HLU 2 start 06-07-21_3 C&amp;A_STC KPIs 2_OTL Plan_Input" xfId="1761"/>
    <cellStyle name="_Annex II-A MAY4 PRICING SCHEDULE_2006-7-11_4 CONFIDENTIAL 06-11-08 HLU 2 start 06-07-21_3 C&amp;A_TSEL BOQ PER SITE MODEL 18 JULY 2007" xfId="1762"/>
    <cellStyle name="_Annex II-A MAY4 PRICING SCHEDULE_2006-7-11_4 CONFIDENTIAL 06-11-08 HLU 2 start 06-07-21_3 C&amp;A_TSEL BOQ PER SITE MODEL 18 JULY 2007_STC KPIs 2" xfId="1763"/>
    <cellStyle name="_Annex II-A MAY4 PRICING SCHEDULE_2006-7-11_4 CONFIDENTIAL 06-11-08 HLU 2 start 06-07-21_3 C&amp;A_TSEL BOQ PER SITE MODEL 18 JULY 2007_STC KPIs 2_OTL Plan_Input" xfId="1764"/>
    <cellStyle name="_AOP 2008 PL_CF_BS (4)" xfId="1765"/>
    <cellStyle name="_AOP 2008 PL_CF_BS (4) 2" xfId="1766"/>
    <cellStyle name="_AOP 2008 PL_CF_BS (4) 2_Cross sectional analysis" xfId="1767"/>
    <cellStyle name="_AOP 2008 PL_CF_BS (4) 2_Cross sectional analysis_STC KPIs 2" xfId="1768"/>
    <cellStyle name="_AOP 2008 PL_CF_BS (4) 2_Cross sectional analysis_STC KPIs 2_OTL Plan_Input" xfId="1769"/>
    <cellStyle name="_AOP 2008 PL_CF_BS (4) 2_OTL BS (monthly)" xfId="1770"/>
    <cellStyle name="_AOP 2008 PL_CF_BS (4) 2_OTL Plan_Input" xfId="1771"/>
    <cellStyle name="_AOP 2008 PL_CF_BS (4) 2_STC KPIs 2" xfId="1772"/>
    <cellStyle name="_AOP 2008 PL_CF_BS (4) 2_STC KPIs 2_OTL Plan_Input" xfId="1773"/>
    <cellStyle name="_AOP 2008 PL_CF_BS (4)_STC KPIs 2" xfId="1774"/>
    <cellStyle name="_AOP 2008 PL_CF_BS (4)_STC KPIs 2_OTL Plan_Input" xfId="1775"/>
    <cellStyle name="_AOP CF Financing" xfId="1776"/>
    <cellStyle name="_AOP CF Financing 2" xfId="1777"/>
    <cellStyle name="_AOP CF Financing 2_Cross sectional analysis" xfId="1778"/>
    <cellStyle name="_AOP CF Financing 2_Cross sectional analysis_STC KPIs 2" xfId="1779"/>
    <cellStyle name="_AOP CF Financing 2_Cross sectional analysis_STC KPIs 2_OTL Plan_Input" xfId="1780"/>
    <cellStyle name="_AOP CF Financing 2_OTL BS (monthly)" xfId="1781"/>
    <cellStyle name="_AOP CF Financing 2_OTL Plan_Input" xfId="1782"/>
    <cellStyle name="_AOP CF Financing 2_STC KPIs 2" xfId="1783"/>
    <cellStyle name="_AOP CF Financing 2_STC KPIs 2_OTL Plan_Input" xfId="1784"/>
    <cellStyle name="_AOP CF Financing_STC KPIs 2" xfId="1785"/>
    <cellStyle name="_AOP CF Financing_STC KPIs 2_OTL Plan_Input" xfId="1786"/>
    <cellStyle name="_AOP working file_nsm" xfId="1787"/>
    <cellStyle name="_AOP working file_nsm_STC KPIs 2" xfId="1788"/>
    <cellStyle name="_AOP working file_nsm_STC KPIs 2_OTL Plan_Input" xfId="1789"/>
    <cellStyle name="_AOT - CCS with DB Buys CALL SPREAD for Loan 28_v1" xfId="1790"/>
    <cellStyle name="_AOT - CCS with DB Buys CALL SPREAD for Loan 28_v1_STC KPIs 2" xfId="1791"/>
    <cellStyle name="_AOT - CCS with DB Buys CALL SPREAD for Loan 28_v1_STC KPIs 2_OTL Plan_Input" xfId="1792"/>
    <cellStyle name="_AOT - CCS_wCallSp_nov29" xfId="1793"/>
    <cellStyle name="_AOT - CCS_wCallSp_nov29_STC KPIs 2" xfId="1794"/>
    <cellStyle name="_AOT - CCS_wCallSp_nov29_STC KPIs 2_OTL Plan_Input" xfId="1795"/>
    <cellStyle name="_Appl SW" xfId="1796"/>
    <cellStyle name="_Appl SW_STC KPIs 2" xfId="1797"/>
    <cellStyle name="_Appl SW_STC KPIs 2_OTL Plan_Input" xfId="1798"/>
    <cellStyle name="_Assets  Liabilities" xfId="1799"/>
    <cellStyle name="_Assets  Liabilities_STC KPIs 2" xfId="1800"/>
    <cellStyle name="_Assets  Liabilities_STC KPIs 2_OTL Plan_Input" xfId="1801"/>
    <cellStyle name="_ATPListEJ" xfId="1802"/>
    <cellStyle name="_ATPListEJ 2" xfId="1803"/>
    <cellStyle name="_ATPListEJ 2_Cross sectional analysis" xfId="1804"/>
    <cellStyle name="_ATPListEJ 2_Cross sectional analysis_STC KPIs 2" xfId="1805"/>
    <cellStyle name="_ATPListEJ 2_Cross sectional analysis_STC KPIs 2_OTL Plan_Input" xfId="1806"/>
    <cellStyle name="_ATPListEJ 2_OTL BS (monthly)" xfId="1807"/>
    <cellStyle name="_ATPListEJ 2_OTL Plan_Input" xfId="1808"/>
    <cellStyle name="_ATPListEJ 2_STC KPIs 2" xfId="1809"/>
    <cellStyle name="_ATPListEJ 2_STC KPIs 2_OTL Plan_Input" xfId="1810"/>
    <cellStyle name="_ATPListEJ_STC KPIs 2" xfId="1811"/>
    <cellStyle name="_ATPListEJ_STC KPIs 2_OTL Plan_Input" xfId="1812"/>
    <cellStyle name="_ATVL AS-21 consolidation150805" xfId="1813"/>
    <cellStyle name="_ATVL AS-21 consolidation150805_STC KPIs 2" xfId="1814"/>
    <cellStyle name="_ATVL AS-21 consolidation150805_STC KPIs 2_OTL Plan_Input" xfId="1815"/>
    <cellStyle name="_ATVL consolidated financials workings" xfId="1816"/>
    <cellStyle name="_ATVL consolidated financials workings_STC KPIs 2" xfId="1817"/>
    <cellStyle name="_ATVL consolidated financials workings_STC KPIs 2_OTL Plan_Input" xfId="1818"/>
    <cellStyle name="_Augustea_Atlantica" xfId="1819"/>
    <cellStyle name="_Augustea_Atlantica_STC KPIs 2" xfId="1820"/>
    <cellStyle name="_Augustea_Atlantica_STC KPIs 2_OTL Plan_Input" xfId="1821"/>
    <cellStyle name="_AveragingMINTModel_new" xfId="1822"/>
    <cellStyle name="_AveragingMINTModel_new_STC KPIs 2" xfId="1823"/>
    <cellStyle name="_AveragingMINTModel_new_STC KPIs 2_OTL Plan_Input" xfId="1824"/>
    <cellStyle name="_AXIS Bus Plan - ADL v14 (orig AOP) update 08" xfId="1825"/>
    <cellStyle name="_AXIS Bus Plan - ADL v14 (orig AOP) update 08_STC KPIs 2" xfId="1826"/>
    <cellStyle name="_AXIS Bus Plan - ADL v14 (orig AOP) update 08_STC KPIs 2_OTL Plan_Input" xfId="1827"/>
    <cellStyle name="_AXIS Sites" xfId="1828"/>
    <cellStyle name="_AXIS Sites_STC KPIs 2" xfId="1829"/>
    <cellStyle name="_AXIS Sites_STC KPIs 2_OTL Plan_Input" xfId="1830"/>
    <cellStyle name="_BAH - NTS discussion 180407 (GS) v3" xfId="1831"/>
    <cellStyle name="_BAH - NTS discussion 180407 (GS) v3 (3)" xfId="1832"/>
    <cellStyle name="_BAH - NTS discussion 180407 (GS) v3 (3) 2" xfId="1833"/>
    <cellStyle name="_BAH - NTS discussion 180407 (GS) v3 (3) 2_Cross sectional analysis" xfId="1834"/>
    <cellStyle name="_BAH - NTS discussion 180407 (GS) v3 (3) 2_Cross sectional analysis_STC KPIs 2" xfId="1835"/>
    <cellStyle name="_BAH - NTS discussion 180407 (GS) v3 (3) 2_Cross sectional analysis_STC KPIs 2_OTL Plan_Input" xfId="1836"/>
    <cellStyle name="_BAH - NTS discussion 180407 (GS) v3 (3) 2_OTL BS (monthly)" xfId="1837"/>
    <cellStyle name="_BAH - NTS discussion 180407 (GS) v3 (3) 2_OTL Plan_Input" xfId="1838"/>
    <cellStyle name="_BAH - NTS discussion 180407 (GS) v3 (3) 2_STC KPIs 2" xfId="1839"/>
    <cellStyle name="_BAH - NTS discussion 180407 (GS) v3 (3) 2_STC KPIs 2_OTL Plan_Input" xfId="1840"/>
    <cellStyle name="_BAH - NTS discussion 180407 (GS) v3 (3)_STC KPIs 2" xfId="1841"/>
    <cellStyle name="_BAH - NTS discussion 180407 (GS) v3 (3)_STC KPIs 2_OTL Plan_Input" xfId="1842"/>
    <cellStyle name="_BAH - NTS discussion 180407 (GS) v3 2" xfId="1843"/>
    <cellStyle name="_BAH - NTS discussion 180407 (GS) v3 2_Cross sectional analysis" xfId="1844"/>
    <cellStyle name="_BAH - NTS discussion 180407 (GS) v3 2_Cross sectional analysis_STC KPIs 2" xfId="1845"/>
    <cellStyle name="_BAH - NTS discussion 180407 (GS) v3 2_Cross sectional analysis_STC KPIs 2_OTL Plan_Input" xfId="1846"/>
    <cellStyle name="_BAH - NTS discussion 180407 (GS) v3 2_OTL BS (monthly)" xfId="1847"/>
    <cellStyle name="_BAH - NTS discussion 180407 (GS) v3 2_OTL Plan_Input" xfId="1848"/>
    <cellStyle name="_BAH - NTS discussion 180407 (GS) v3 2_STC KPIs 2" xfId="1849"/>
    <cellStyle name="_BAH - NTS discussion 180407 (GS) v3 2_STC KPIs 2_OTL Plan_Input" xfId="1850"/>
    <cellStyle name="_BAH - NTS discussion 180407 (GS) v3_STC KPIs 2" xfId="1851"/>
    <cellStyle name="_BAH - NTS discussion 180407 (GS) v3_STC KPIs 2_OTL Plan_Input" xfId="1852"/>
    <cellStyle name="_BAH - Response to Concall 180407 v2" xfId="1853"/>
    <cellStyle name="_BAH - Response to Concall 180407 v2 2" xfId="1854"/>
    <cellStyle name="_BAH - Response to Concall 180407 v2 2_Cross sectional analysis" xfId="1855"/>
    <cellStyle name="_BAH - Response to Concall 180407 v2 2_Cross sectional analysis_STC KPIs 2" xfId="1856"/>
    <cellStyle name="_BAH - Response to Concall 180407 v2 2_Cross sectional analysis_STC KPIs 2_OTL Plan_Input" xfId="1857"/>
    <cellStyle name="_BAH - Response to Concall 180407 v2 2_OTL BS (monthly)" xfId="1858"/>
    <cellStyle name="_BAH - Response to Concall 180407 v2 2_OTL Plan_Input" xfId="1859"/>
    <cellStyle name="_BAH - Response to Concall 180407 v2 2_STC KPIs 2" xfId="1860"/>
    <cellStyle name="_BAH - Response to Concall 180407 v2 2_STC KPIs 2_OTL Plan_Input" xfId="1861"/>
    <cellStyle name="_BAH - Response to Concall 180407 v2_STC KPIs 2" xfId="1862"/>
    <cellStyle name="_BAH - Response to Concall 180407 v2_STC KPIs 2_OTL Plan_Input" xfId="1863"/>
    <cellStyle name="_Bali Lombok PO3 Pricing - 08Oct07" xfId="1864"/>
    <cellStyle name="_Bali Lombok PO3 Pricing - 08Oct07 2" xfId="1865"/>
    <cellStyle name="_Bali Lombok PO3 Pricing - 08Oct07 2_Cross sectional analysis" xfId="1866"/>
    <cellStyle name="_Bali Lombok PO3 Pricing - 08Oct07 2_Cross sectional analysis_STC KPIs 2" xfId="1867"/>
    <cellStyle name="_Bali Lombok PO3 Pricing - 08Oct07 2_Cross sectional analysis_STC KPIs 2_OTL Plan_Input" xfId="1868"/>
    <cellStyle name="_Bali Lombok PO3 Pricing - 08Oct07 2_OTL BS (monthly)" xfId="1869"/>
    <cellStyle name="_Bali Lombok PO3 Pricing - 08Oct07 2_OTL Plan_Input" xfId="1870"/>
    <cellStyle name="_Bali Lombok PO3 Pricing - 08Oct07 2_STC KPIs 2" xfId="1871"/>
    <cellStyle name="_Bali Lombok PO3 Pricing - 08Oct07 2_STC KPIs 2_OTL Plan_Input" xfId="1872"/>
    <cellStyle name="_Bali Lombok PO3 Pricing - 08Oct07_STC KPIs 2" xfId="1873"/>
    <cellStyle name="_Bali Lombok PO3 Pricing - 08Oct07_STC KPIs 2_OTL Plan_Input" xfId="1874"/>
    <cellStyle name="_Bali Lombok PO3 Pricing - 22Oct07" xfId="1875"/>
    <cellStyle name="_Bali Lombok PO3 Pricing - 22Oct07 2" xfId="1876"/>
    <cellStyle name="_Bali Lombok PO3 Pricing - 22Oct07 2_Cross sectional analysis" xfId="1877"/>
    <cellStyle name="_Bali Lombok PO3 Pricing - 22Oct07 2_Cross sectional analysis_STC KPIs 2" xfId="1878"/>
    <cellStyle name="_Bali Lombok PO3 Pricing - 22Oct07 2_Cross sectional analysis_STC KPIs 2_OTL Plan_Input" xfId="1879"/>
    <cellStyle name="_Bali Lombok PO3 Pricing - 22Oct07 2_OTL BS (monthly)" xfId="1880"/>
    <cellStyle name="_Bali Lombok PO3 Pricing - 22Oct07 2_OTL Plan_Input" xfId="1881"/>
    <cellStyle name="_Bali Lombok PO3 Pricing - 22Oct07 2_STC KPIs 2" xfId="1882"/>
    <cellStyle name="_Bali Lombok PO3 Pricing - 22Oct07 2_STC KPIs 2_OTL Plan_Input" xfId="1883"/>
    <cellStyle name="_Bali Lombok PO3 Pricing - 22Oct07_STC KPIs 2" xfId="1884"/>
    <cellStyle name="_Bali Lombok PO3 Pricing - 22Oct07_STC KPIs 2_OTL Plan_Input" xfId="1885"/>
    <cellStyle name="_Bali Lombok PO3 Pricing - 23Oct07" xfId="1886"/>
    <cellStyle name="_Bali Lombok PO3 Pricing - 23Oct07 2" xfId="1887"/>
    <cellStyle name="_Bali Lombok PO3 Pricing - 23Oct07 2_Cross sectional analysis" xfId="1888"/>
    <cellStyle name="_Bali Lombok PO3 Pricing - 23Oct07 2_Cross sectional analysis_STC KPIs 2" xfId="1889"/>
    <cellStyle name="_Bali Lombok PO3 Pricing - 23Oct07 2_Cross sectional analysis_STC KPIs 2_OTL Plan_Input" xfId="1890"/>
    <cellStyle name="_Bali Lombok PO3 Pricing - 23Oct07 2_OTL BS (monthly)" xfId="1891"/>
    <cellStyle name="_Bali Lombok PO3 Pricing - 23Oct07 2_OTL Plan_Input" xfId="1892"/>
    <cellStyle name="_Bali Lombok PO3 Pricing - 23Oct07 2_STC KPIs 2" xfId="1893"/>
    <cellStyle name="_Bali Lombok PO3 Pricing - 23Oct07 2_STC KPIs 2_OTL Plan_Input" xfId="1894"/>
    <cellStyle name="_Bali Lombok PO3 Pricing - 23Oct07_STC KPIs 2" xfId="1895"/>
    <cellStyle name="_Bali Lombok PO3 Pricing - 23Oct07_STC KPIs 2_OTL Plan_Input" xfId="1896"/>
    <cellStyle name="_bali-lombok PO3 pricing-24oct07" xfId="1897"/>
    <cellStyle name="_bali-lombok PO3 pricing-24oct07 2" xfId="1898"/>
    <cellStyle name="_bali-lombok PO3 pricing-24oct07 2_Cross sectional analysis" xfId="1899"/>
    <cellStyle name="_bali-lombok PO3 pricing-24oct07 2_Cross sectional analysis_STC KPIs 2" xfId="1900"/>
    <cellStyle name="_bali-lombok PO3 pricing-24oct07 2_Cross sectional analysis_STC KPIs 2_OTL Plan_Input" xfId="1901"/>
    <cellStyle name="_bali-lombok PO3 pricing-24oct07 2_OTL BS (monthly)" xfId="1902"/>
    <cellStyle name="_bali-lombok PO3 pricing-24oct07 2_OTL Plan_Input" xfId="1903"/>
    <cellStyle name="_bali-lombok PO3 pricing-24oct07 2_STC KPIs 2" xfId="1904"/>
    <cellStyle name="_bali-lombok PO3 pricing-24oct07 2_STC KPIs 2_OTL Plan_Input" xfId="1905"/>
    <cellStyle name="_bali-lombok PO3 pricing-24oct07_STC KPIs 2" xfId="1906"/>
    <cellStyle name="_bali-lombok PO3 pricing-24oct07_STC KPIs 2_OTL Plan_Input" xfId="1907"/>
    <cellStyle name="_Balom PO (29 Oct 07)" xfId="1908"/>
    <cellStyle name="_Balom PO (29 Oct 07) 2" xfId="1909"/>
    <cellStyle name="_Balom PO (29 Oct 07) 2_Cross sectional analysis" xfId="1910"/>
    <cellStyle name="_Balom PO (29 Oct 07) 2_Cross sectional analysis_STC KPIs 2" xfId="1911"/>
    <cellStyle name="_Balom PO (29 Oct 07) 2_Cross sectional analysis_STC KPIs 2_OTL Plan_Input" xfId="1912"/>
    <cellStyle name="_Balom PO (29 Oct 07) 2_OTL BS (monthly)" xfId="1913"/>
    <cellStyle name="_Balom PO (29 Oct 07) 2_OTL Plan_Input" xfId="1914"/>
    <cellStyle name="_Balom PO (29 Oct 07) 2_STC KPIs 2" xfId="1915"/>
    <cellStyle name="_Balom PO (29 Oct 07) 2_STC KPIs 2_OTL Plan_Input" xfId="1916"/>
    <cellStyle name="_Balom PO (29 Oct 07)_STC KPIs 2" xfId="1917"/>
    <cellStyle name="_Balom PO (29 Oct 07)_STC KPIs 2_OTL Plan_Input" xfId="1918"/>
    <cellStyle name="_BALOM PO3 DDU price" xfId="1919"/>
    <cellStyle name="_BALOM PO3 DDU price 2" xfId="1920"/>
    <cellStyle name="_BALOM PO3 DDU price 2_Cross sectional analysis" xfId="1921"/>
    <cellStyle name="_BALOM PO3 DDU price 2_Cross sectional analysis_STC KPIs 2" xfId="1922"/>
    <cellStyle name="_BALOM PO3 DDU price 2_Cross sectional analysis_STC KPIs 2_OTL Plan_Input" xfId="1923"/>
    <cellStyle name="_BALOM PO3 DDU price 2_OTL BS (monthly)" xfId="1924"/>
    <cellStyle name="_BALOM PO3 DDU price 2_OTL Plan_Input" xfId="1925"/>
    <cellStyle name="_BALOM PO3 DDU price 2_STC KPIs 2" xfId="1926"/>
    <cellStyle name="_BALOM PO3 DDU price 2_STC KPIs 2_OTL Plan_Input" xfId="1927"/>
    <cellStyle name="_BALOM PO3 DDU price_STC KPIs 2" xfId="1928"/>
    <cellStyle name="_BALOM PO3 DDU price_STC KPIs 2_OTL Plan_Input" xfId="1929"/>
    <cellStyle name="_Batch 3-WP Balom BoQ All - 17 Oct 07(final)" xfId="1930"/>
    <cellStyle name="_Batch 3-WP Balom BoQ All - 17 Oct 07(final) 2" xfId="1931"/>
    <cellStyle name="_Batch 3-WP Balom BoQ All - 17 Oct 07(final) 2_Cross sectional analysis" xfId="1932"/>
    <cellStyle name="_Batch 3-WP Balom BoQ All - 17 Oct 07(final) 2_Cross sectional analysis_STC KPIs 2" xfId="1933"/>
    <cellStyle name="_Batch 3-WP Balom BoQ All - 17 Oct 07(final) 2_Cross sectional analysis_STC KPIs 2_OTL Plan_Input" xfId="1934"/>
    <cellStyle name="_Batch 3-WP Balom BoQ All - 17 Oct 07(final) 2_OTL BS (monthly)" xfId="1935"/>
    <cellStyle name="_Batch 3-WP Balom BoQ All - 17 Oct 07(final) 2_OTL Plan_Input" xfId="1936"/>
    <cellStyle name="_Batch 3-WP Balom BoQ All - 17 Oct 07(final) 2_STC KPIs 2" xfId="1937"/>
    <cellStyle name="_Batch 3-WP Balom BoQ All - 17 Oct 07(final) 2_STC KPIs 2_OTL Plan_Input" xfId="1938"/>
    <cellStyle name="_Batch 3-WP Balom BoQ All - 17 Oct 07(final)_STC KPIs 2" xfId="1939"/>
    <cellStyle name="_Batch 3-WP Balom BoQ All - 17 Oct 07(final)_STC KPIs 2_OTL Plan_Input" xfId="1940"/>
    <cellStyle name="_Batch 3-WP Balom BoQ All - 19 Oct 07(final)" xfId="1941"/>
    <cellStyle name="_Batch 3-WP Balom BoQ All - 19 Oct 07(final) 2" xfId="1942"/>
    <cellStyle name="_Batch 3-WP Balom BoQ All - 19 Oct 07(final) 2_Cross sectional analysis" xfId="1943"/>
    <cellStyle name="_Batch 3-WP Balom BoQ All - 19 Oct 07(final) 2_Cross sectional analysis_STC KPIs 2" xfId="1944"/>
    <cellStyle name="_Batch 3-WP Balom BoQ All - 19 Oct 07(final) 2_Cross sectional analysis_STC KPIs 2_OTL Plan_Input" xfId="1945"/>
    <cellStyle name="_Batch 3-WP Balom BoQ All - 19 Oct 07(final) 2_OTL BS (monthly)" xfId="1946"/>
    <cellStyle name="_Batch 3-WP Balom BoQ All - 19 Oct 07(final) 2_OTL Plan_Input" xfId="1947"/>
    <cellStyle name="_Batch 3-WP Balom BoQ All - 19 Oct 07(final) 2_STC KPIs 2" xfId="1948"/>
    <cellStyle name="_Batch 3-WP Balom BoQ All - 19 Oct 07(final) 2_STC KPIs 2_OTL Plan_Input" xfId="1949"/>
    <cellStyle name="_Batch 3-WP Balom BoQ All - 19 Oct 07(final)_STC KPIs 2" xfId="1950"/>
    <cellStyle name="_Batch 3-WP Balom BoQ All - 19 Oct 07(final)_STC KPIs 2_OTL Plan_Input" xfId="1951"/>
    <cellStyle name="_Batch 3-WP EJ BoQ All - 17 Oct 07(final)" xfId="1952"/>
    <cellStyle name="_Batch 3-WP EJ BoQ All - 17 Oct 07(final) 2" xfId="1953"/>
    <cellStyle name="_Batch 3-WP EJ BoQ All - 17 Oct 07(final) 2_Cross sectional analysis" xfId="1954"/>
    <cellStyle name="_Batch 3-WP EJ BoQ All - 17 Oct 07(final) 2_Cross sectional analysis_STC KPIs 2" xfId="1955"/>
    <cellStyle name="_Batch 3-WP EJ BoQ All - 17 Oct 07(final) 2_Cross sectional analysis_STC KPIs 2_OTL Plan_Input" xfId="1956"/>
    <cellStyle name="_Batch 3-WP EJ BoQ All - 17 Oct 07(final) 2_OTL BS (monthly)" xfId="1957"/>
    <cellStyle name="_Batch 3-WP EJ BoQ All - 17 Oct 07(final) 2_OTL Plan_Input" xfId="1958"/>
    <cellStyle name="_Batch 3-WP EJ BoQ All - 17 Oct 07(final) 2_STC KPIs 2" xfId="1959"/>
    <cellStyle name="_Batch 3-WP EJ BoQ All - 17 Oct 07(final) 2_STC KPIs 2_OTL Plan_Input" xfId="1960"/>
    <cellStyle name="_Batch 3-WP EJ BoQ All - 17 Oct 07(final)_STC KPIs 2" xfId="1961"/>
    <cellStyle name="_Batch 3-WP EJ BoQ All - 17 Oct 07(final)_STC KPIs 2_OTL Plan_Input" xfId="1962"/>
    <cellStyle name="_Batch 3-WP EJ BoQ All - 19 Oct 07(final)" xfId="1963"/>
    <cellStyle name="_Batch 3-WP EJ BoQ All - 19 Oct 07(final) 2" xfId="1964"/>
    <cellStyle name="_Batch 3-WP EJ BoQ All - 19 Oct 07(final) 2_Cross sectional analysis" xfId="1965"/>
    <cellStyle name="_Batch 3-WP EJ BoQ All - 19 Oct 07(final) 2_Cross sectional analysis_STC KPIs 2" xfId="1966"/>
    <cellStyle name="_Batch 3-WP EJ BoQ All - 19 Oct 07(final) 2_Cross sectional analysis_STC KPIs 2_OTL Plan_Input" xfId="1967"/>
    <cellStyle name="_Batch 3-WP EJ BoQ All - 19 Oct 07(final) 2_OTL BS (monthly)" xfId="1968"/>
    <cellStyle name="_Batch 3-WP EJ BoQ All - 19 Oct 07(final) 2_OTL Plan_Input" xfId="1969"/>
    <cellStyle name="_Batch 3-WP EJ BoQ All - 19 Oct 07(final) 2_STC KPIs 2" xfId="1970"/>
    <cellStyle name="_Batch 3-WP EJ BoQ All - 19 Oct 07(final) 2_STC KPIs 2_OTL Plan_Input" xfId="1971"/>
    <cellStyle name="_Batch 3-WP EJ BoQ All - 19 Oct 07(final)_STC KPIs 2" xfId="1972"/>
    <cellStyle name="_Batch 3-WP EJ BoQ All - 19 Oct 07(final)_STC KPIs 2_OTL Plan_Input" xfId="1973"/>
    <cellStyle name="_Batch 3-WP WJ BoQ All - 17 Oct 07(final)" xfId="1974"/>
    <cellStyle name="_Batch 3-WP WJ BoQ All - 17 Oct 07(final) 2" xfId="1975"/>
    <cellStyle name="_Batch 3-WP WJ BoQ All - 17 Oct 07(final) 2_Cross sectional analysis" xfId="1976"/>
    <cellStyle name="_Batch 3-WP WJ BoQ All - 17 Oct 07(final) 2_Cross sectional analysis_STC KPIs 2" xfId="1977"/>
    <cellStyle name="_Batch 3-WP WJ BoQ All - 17 Oct 07(final) 2_Cross sectional analysis_STC KPIs 2_OTL Plan_Input" xfId="1978"/>
    <cellStyle name="_Batch 3-WP WJ BoQ All - 17 Oct 07(final) 2_OTL BS (monthly)" xfId="1979"/>
    <cellStyle name="_Batch 3-WP WJ BoQ All - 17 Oct 07(final) 2_OTL Plan_Input" xfId="1980"/>
    <cellStyle name="_Batch 3-WP WJ BoQ All - 17 Oct 07(final) 2_STC KPIs 2" xfId="1981"/>
    <cellStyle name="_Batch 3-WP WJ BoQ All - 17 Oct 07(final) 2_STC KPIs 2_OTL Plan_Input" xfId="1982"/>
    <cellStyle name="_Batch 3-WP WJ BoQ All - 17 Oct 07(final)_STC KPIs 2" xfId="1983"/>
    <cellStyle name="_Batch 3-WP WJ BoQ All - 17 Oct 07(final)_STC KPIs 2_OTL Plan_Input" xfId="1984"/>
    <cellStyle name="_Batch 3-WP WJ BoQ All - 19 Oct 07(final)" xfId="1985"/>
    <cellStyle name="_Batch 3-WP WJ BoQ All - 19 Oct 07(final) 2" xfId="1986"/>
    <cellStyle name="_Batch 3-WP WJ BoQ All - 19 Oct 07(final) 2_Cross sectional analysis" xfId="1987"/>
    <cellStyle name="_Batch 3-WP WJ BoQ All - 19 Oct 07(final) 2_Cross sectional analysis_STC KPIs 2" xfId="1988"/>
    <cellStyle name="_Batch 3-WP WJ BoQ All - 19 Oct 07(final) 2_Cross sectional analysis_STC KPIs 2_OTL Plan_Input" xfId="1989"/>
    <cellStyle name="_Batch 3-WP WJ BoQ All - 19 Oct 07(final) 2_OTL BS (monthly)" xfId="1990"/>
    <cellStyle name="_Batch 3-WP WJ BoQ All - 19 Oct 07(final) 2_OTL Plan_Input" xfId="1991"/>
    <cellStyle name="_Batch 3-WP WJ BoQ All - 19 Oct 07(final) 2_STC KPIs 2" xfId="1992"/>
    <cellStyle name="_Batch 3-WP WJ BoQ All - 19 Oct 07(final) 2_STC KPIs 2_OTL Plan_Input" xfId="1993"/>
    <cellStyle name="_Batch 3-WP WJ BoQ All - 19 Oct 07(final)_STC KPIs 2" xfId="1994"/>
    <cellStyle name="_Batch 3-WP WJ BoQ All - 19 Oct 07(final)_STC KPIs 2_OTL Plan_Input" xfId="1995"/>
    <cellStyle name="_Blue Shade" xfId="1996"/>
    <cellStyle name="_Blue Shade_STC KPIs 2" xfId="1997"/>
    <cellStyle name="_Book1" xfId="1998"/>
    <cellStyle name="_Book1 (15)" xfId="1999"/>
    <cellStyle name="_Book1 (15) 2" xfId="2000"/>
    <cellStyle name="_Book1 (15) 2 2" xfId="2001"/>
    <cellStyle name="_Book1 (15) 2 2_STC KPIs 2" xfId="2002"/>
    <cellStyle name="_Book1 (15) 2_STC KPIs 2" xfId="2003"/>
    <cellStyle name="_Book1 (15)_STC KPIs 2" xfId="2004"/>
    <cellStyle name="_Book1 (2)" xfId="2005"/>
    <cellStyle name="_Book1 (2)_Book1" xfId="2006"/>
    <cellStyle name="_Book1 (2)_Book1_STC KPIs 2" xfId="2007"/>
    <cellStyle name="_Book1 (2)_Book1_STC KPIs 2_OTL Plan_Input" xfId="2008"/>
    <cellStyle name="_Book1 (2)_FundFlow final" xfId="2009"/>
    <cellStyle name="_Book1 (2)_FundFlow final_STC KPIs 2" xfId="2010"/>
    <cellStyle name="_Book1 (2)_FundFlow final_STC KPIs 2_OTL Plan_Input" xfId="2011"/>
    <cellStyle name="_Book1 (2)_STC KPIs 2" xfId="2012"/>
    <cellStyle name="_Book1 (2)_STC KPIs 2_OTL Plan_Input" xfId="2013"/>
    <cellStyle name="_Book1 2" xfId="2014"/>
    <cellStyle name="_Book1 2_Cross sectional analysis" xfId="2015"/>
    <cellStyle name="_Book1 2_Cross sectional analysis_STC KPIs 2" xfId="2016"/>
    <cellStyle name="_Book1 2_Cross sectional analysis_STC KPIs 2_OTL Plan_Input" xfId="2017"/>
    <cellStyle name="_Book1 2_OTL BS (monthly)" xfId="2018"/>
    <cellStyle name="_Book1 2_OTL Plan_Input" xfId="2019"/>
    <cellStyle name="_Book1 2_STC KPIs 2" xfId="2020"/>
    <cellStyle name="_Book1 2_STC KPIs 2_OTL Plan_Input" xfId="2021"/>
    <cellStyle name="_Book1_Cash flow budget Jan'09 - Dec'09" xfId="2022"/>
    <cellStyle name="_Book1_Cash flow budget Jan'09 - Dec'09 as of 28 Feb 09 ver 3" xfId="2023"/>
    <cellStyle name="_Book1_Cash flow budget Jan'09 - Dec'09 as of 28 Feb 09 ver 3_Cross sectional analysis" xfId="2024"/>
    <cellStyle name="_Book1_Cash flow budget Jan'09 - Dec'09 as of 28 Feb 09 ver 3_Cross sectional analysis_STC KPIs 2" xfId="2025"/>
    <cellStyle name="_Book1_Cash flow budget Jan'09 - Dec'09 as of 28 Feb 09 ver 3_Cross sectional analysis_STC KPIs 2_OTL Plan_Input" xfId="2026"/>
    <cellStyle name="_Book1_Cash flow budget Jan'09 - Dec'09 as of 28 Feb 09 ver 3_OTL BS (monthly)" xfId="2027"/>
    <cellStyle name="_Book1_Cash flow budget Jan'09 - Dec'09 as of 28 Feb 09 ver 3_OTL Plan_Input" xfId="2028"/>
    <cellStyle name="_Book1_Cash flow budget Jan'09 - Dec'09 as of 28 Feb 09 ver 3_STC KPIs 2" xfId="2029"/>
    <cellStyle name="_Book1_Cash flow budget Jan'09 - Dec'09 as of 28 Feb 09 ver 3_STC KPIs 2_OTL Plan_Input" xfId="2030"/>
    <cellStyle name="_Book1_Cash flow budget Jan'09 - Dec'09_Cross sectional analysis" xfId="2031"/>
    <cellStyle name="_Book1_Cash flow budget Jan'09 - Dec'09_Cross sectional analysis_STC KPIs 2" xfId="2032"/>
    <cellStyle name="_Book1_Cash flow budget Jan'09 - Dec'09_Cross sectional analysis_STC KPIs 2_OTL Plan_Input" xfId="2033"/>
    <cellStyle name="_Book1_Cash flow budget Jan'09 - Dec'09_OTL BS (monthly)" xfId="2034"/>
    <cellStyle name="_Book1_Cash flow budget Jan'09 - Dec'09_OTL Plan_Input" xfId="2035"/>
    <cellStyle name="_Book1_Cash flow budget Jan'09 - Dec'09_STC KPIs 2" xfId="2036"/>
    <cellStyle name="_Book1_Cash flow budget Jan'09 - Dec'09_STC KPIs 2_OTL Plan_Input" xfId="2037"/>
    <cellStyle name="_Book1_PO Oustanding" xfId="2038"/>
    <cellStyle name="_Book1_PO Oustanding_Cross sectional analysis" xfId="2039"/>
    <cellStyle name="_Book1_PO Oustanding_Cross sectional analysis_STC KPIs 2" xfId="2040"/>
    <cellStyle name="_Book1_PO Oustanding_Cross sectional analysis_STC KPIs 2_OTL Plan_Input" xfId="2041"/>
    <cellStyle name="_Book1_PO Oustanding_OTL BS (monthly)" xfId="2042"/>
    <cellStyle name="_Book1_PO Oustanding_OTL Plan_Input" xfId="2043"/>
    <cellStyle name="_Book1_PO Oustanding_STC KPIs 2" xfId="2044"/>
    <cellStyle name="_Book1_PO Oustanding_STC KPIs 2_OTL Plan_Input" xfId="2045"/>
    <cellStyle name="_Book1_STC KPIs 2" xfId="2046"/>
    <cellStyle name="_Book1_STC KPIs 2_OTL Plan_Input" xfId="2047"/>
    <cellStyle name="_Book2" xfId="2048"/>
    <cellStyle name="_Book2 (18)" xfId="2049"/>
    <cellStyle name="_Book2 (18) 2" xfId="2050"/>
    <cellStyle name="_Book2 (18) 2_Cross sectional analysis" xfId="2051"/>
    <cellStyle name="_Book2 (18) 2_Cross sectional analysis_STC KPIs 2" xfId="2052"/>
    <cellStyle name="_Book2 (18) 2_Cross sectional analysis_STC KPIs 2_OTL Plan_Input" xfId="2053"/>
    <cellStyle name="_Book2 (18) 2_OTL BS (monthly)" xfId="2054"/>
    <cellStyle name="_Book2 (18) 2_OTL Plan_Input" xfId="2055"/>
    <cellStyle name="_Book2 (18) 2_STC KPIs 2" xfId="2056"/>
    <cellStyle name="_Book2 (18) 2_STC KPIs 2_OTL Plan_Input" xfId="2057"/>
    <cellStyle name="_Book2 (18)_STC KPIs 2" xfId="2058"/>
    <cellStyle name="_Book2 (18)_STC KPIs 2_OTL Plan_Input" xfId="2059"/>
    <cellStyle name="_Book2 10" xfId="2060"/>
    <cellStyle name="_Book2 10_STC KPIs 2" xfId="2061"/>
    <cellStyle name="_Book2 10_STC KPIs 2_OTL Plan_Input" xfId="2062"/>
    <cellStyle name="_Book2 11" xfId="2063"/>
    <cellStyle name="_Book2 11_STC KPIs 2" xfId="2064"/>
    <cellStyle name="_Book2 11_STC KPIs 2_OTL Plan_Input" xfId="2065"/>
    <cellStyle name="_Book2 12" xfId="2066"/>
    <cellStyle name="_Book2 12_STC KPIs 2" xfId="2067"/>
    <cellStyle name="_Book2 12_STC KPIs 2_OTL Plan_Input" xfId="2068"/>
    <cellStyle name="_Book2 13" xfId="2069"/>
    <cellStyle name="_Book2 13_STC KPIs 2" xfId="2070"/>
    <cellStyle name="_Book2 13_STC KPIs 2_OTL Plan_Input" xfId="2071"/>
    <cellStyle name="_Book2 14" xfId="2072"/>
    <cellStyle name="_Book2 14_STC KPIs 2" xfId="2073"/>
    <cellStyle name="_Book2 14_STC KPIs 2_OTL Plan_Input" xfId="2074"/>
    <cellStyle name="_Book2 15" xfId="2075"/>
    <cellStyle name="_Book2 15_STC KPIs 2" xfId="2076"/>
    <cellStyle name="_Book2 15_STC KPIs 2_OTL Plan_Input" xfId="2077"/>
    <cellStyle name="_Book2 16" xfId="2078"/>
    <cellStyle name="_Book2 16_STC KPIs 2" xfId="2079"/>
    <cellStyle name="_Book2 16_STC KPIs 2_OTL Plan_Input" xfId="2080"/>
    <cellStyle name="_Book2 17" xfId="2081"/>
    <cellStyle name="_Book2 17_STC KPIs 2" xfId="2082"/>
    <cellStyle name="_Book2 17_STC KPIs 2_OTL Plan_Input" xfId="2083"/>
    <cellStyle name="_Book2 18" xfId="2084"/>
    <cellStyle name="_Book2 18_STC KPIs 2" xfId="2085"/>
    <cellStyle name="_Book2 18_STC KPIs 2_OTL Plan_Input" xfId="2086"/>
    <cellStyle name="_Book2 19" xfId="2087"/>
    <cellStyle name="_Book2 19_STC KPIs 2" xfId="2088"/>
    <cellStyle name="_Book2 19_STC KPIs 2_OTL Plan_Input" xfId="2089"/>
    <cellStyle name="_Book2 2" xfId="2090"/>
    <cellStyle name="_Book2 2_STC KPIs 2" xfId="2091"/>
    <cellStyle name="_Book2 2_STC KPIs 2_OTL Plan_Input" xfId="2092"/>
    <cellStyle name="_Book2 20" xfId="2093"/>
    <cellStyle name="_Book2 20_STC KPIs 2" xfId="2094"/>
    <cellStyle name="_Book2 20_STC KPIs 2_OTL Plan_Input" xfId="2095"/>
    <cellStyle name="_Book2 21" xfId="2096"/>
    <cellStyle name="_Book2 21_STC KPIs 2" xfId="2097"/>
    <cellStyle name="_Book2 21_STC KPIs 2_OTL Plan_Input" xfId="2098"/>
    <cellStyle name="_Book2 22" xfId="2099"/>
    <cellStyle name="_Book2 22_STC KPIs 2" xfId="2100"/>
    <cellStyle name="_Book2 22_STC KPIs 2_OTL Plan_Input" xfId="2101"/>
    <cellStyle name="_Book2 23" xfId="2102"/>
    <cellStyle name="_Book2 23_STC KPIs 2" xfId="2103"/>
    <cellStyle name="_Book2 23_STC KPIs 2_OTL Plan_Input" xfId="2104"/>
    <cellStyle name="_Book2 24" xfId="2105"/>
    <cellStyle name="_Book2 24_STC KPIs 2" xfId="2106"/>
    <cellStyle name="_Book2 24_STC KPIs 2_OTL Plan_Input" xfId="2107"/>
    <cellStyle name="_Book2 25" xfId="2108"/>
    <cellStyle name="_Book2 25_STC KPIs 2" xfId="2109"/>
    <cellStyle name="_Book2 25_STC KPIs 2_OTL Plan_Input" xfId="2110"/>
    <cellStyle name="_Book2 26" xfId="2111"/>
    <cellStyle name="_Book2 26_Cross sectional analysis" xfId="2112"/>
    <cellStyle name="_Book2 26_Cross sectional analysis_STC KPIs 2" xfId="2113"/>
    <cellStyle name="_Book2 26_Cross sectional analysis_STC KPIs 2_OTL Plan_Input" xfId="2114"/>
    <cellStyle name="_Book2 26_OTL BS (monthly)" xfId="2115"/>
    <cellStyle name="_Book2 26_OTL Plan_Input" xfId="2116"/>
    <cellStyle name="_Book2 26_STC KPIs 2" xfId="2117"/>
    <cellStyle name="_Book2 26_STC KPIs 2_OTL Plan_Input" xfId="2118"/>
    <cellStyle name="_Book2 27" xfId="2119"/>
    <cellStyle name="_Book2 27_STC KPIs 2" xfId="2120"/>
    <cellStyle name="_Book2 27_STC KPIs 2_OTL Plan_Input" xfId="2121"/>
    <cellStyle name="_Book2 28" xfId="2122"/>
    <cellStyle name="_Book2 28_STC KPIs 2" xfId="2123"/>
    <cellStyle name="_Book2 28_STC KPIs 2_OTL Plan_Input" xfId="2124"/>
    <cellStyle name="_Book2 3" xfId="2125"/>
    <cellStyle name="_Book2 3_STC KPIs 2" xfId="2126"/>
    <cellStyle name="_Book2 3_STC KPIs 2_OTL Plan_Input" xfId="2127"/>
    <cellStyle name="_Book2 4" xfId="2128"/>
    <cellStyle name="_Book2 4_STC KPIs 2" xfId="2129"/>
    <cellStyle name="_Book2 4_STC KPIs 2_OTL Plan_Input" xfId="2130"/>
    <cellStyle name="_Book2 5" xfId="2131"/>
    <cellStyle name="_Book2 5_STC KPIs 2" xfId="2132"/>
    <cellStyle name="_Book2 5_STC KPIs 2_OTL Plan_Input" xfId="2133"/>
    <cellStyle name="_Book2 6" xfId="2134"/>
    <cellStyle name="_Book2 6_STC KPIs 2" xfId="2135"/>
    <cellStyle name="_Book2 6_STC KPIs 2_OTL Plan_Input" xfId="2136"/>
    <cellStyle name="_Book2 7" xfId="2137"/>
    <cellStyle name="_Book2 7_STC KPIs 2" xfId="2138"/>
    <cellStyle name="_Book2 7_STC KPIs 2_OTL Plan_Input" xfId="2139"/>
    <cellStyle name="_Book2 8" xfId="2140"/>
    <cellStyle name="_Book2 8_STC KPIs 2" xfId="2141"/>
    <cellStyle name="_Book2 8_STC KPIs 2_OTL Plan_Input" xfId="2142"/>
    <cellStyle name="_Book2 9" xfId="2143"/>
    <cellStyle name="_Book2 9_STC KPIs 2" xfId="2144"/>
    <cellStyle name="_Book2 9_STC KPIs 2_OTL Plan_Input" xfId="2145"/>
    <cellStyle name="_Book2 Chart 2" xfId="2146"/>
    <cellStyle name="_Book2 Chart 2 2" xfId="2147"/>
    <cellStyle name="_Book2 Chart 2 2_STC KPIs 2" xfId="2148"/>
    <cellStyle name="_Book2 Chart 2_Local OLO" xfId="2149"/>
    <cellStyle name="_Book2 Chart 2_Local OLO_100823 LRP Site Distribution and Costs - Master - Revision 2.0" xfId="2150"/>
    <cellStyle name="_Book2 Chart 2_Local OLO_100823 LRP Site Distribution and Costs - Master - Revision 2.0_STC KPIs 2" xfId="2151"/>
    <cellStyle name="_Book2 Chart 2_Local OLO_STC KPIs 2" xfId="2152"/>
    <cellStyle name="_Book2 Chart 2_Local OLO_Strategiy Metro of HSPA_20100825b" xfId="2153"/>
    <cellStyle name="_Book2 Chart 2_Local OLO_Strategiy Metro of HSPA_20100825b_STC KPIs 2" xfId="2154"/>
    <cellStyle name="_Book2 Chart 2_Management Control Report" xfId="2155"/>
    <cellStyle name="_Book2 Chart 2_Management Control Report_STC KPIs 2" xfId="2156"/>
    <cellStyle name="_Book2 Chart 2_NTS cnpe dani" xfId="2157"/>
    <cellStyle name="_Book2 Chart 2_NTS cnpe dani_100823 LRP Site Distribution and Costs - Master - Revision 2.0" xfId="2158"/>
    <cellStyle name="_Book2 Chart 2_NTS cnpe dani_100823 LRP Site Distribution and Costs - Master - Revision 2.0_STC KPIs 2" xfId="2159"/>
    <cellStyle name="_Book2 Chart 2_NTS cnpe dani_STC KPIs 2" xfId="2160"/>
    <cellStyle name="_Book2 Chart 2_NTS cnpe dani_Strategiy Metro of HSPA_20100825b" xfId="2161"/>
    <cellStyle name="_Book2 Chart 2_NTS cnpe dani_Strategiy Metro of HSPA_20100825b_STC KPIs 2" xfId="2162"/>
    <cellStyle name="_Book2 Chart 2_NTS CNPE Tool v 5 - RGP 2008-2017 PA3" xfId="2163"/>
    <cellStyle name="_Book2 Chart 2_NTS CNPE Tool v 5 - RGP 2008-2017 PA3_100823 LRP Site Distribution and Costs - Master - Revision 2.0" xfId="2164"/>
    <cellStyle name="_Book2 Chart 2_NTS CNPE Tool v 5 - RGP 2008-2017 PA3_100823 LRP Site Distribution and Costs - Master - Revision 2.0_STC KPIs 2" xfId="2165"/>
    <cellStyle name="_Book2 Chart 2_NTS CNPE Tool v 5 - RGP 2008-2017 PA3_STC KPIs 2" xfId="2166"/>
    <cellStyle name="_Book2 Chart 2_NTS CNPE Tool v 5 - RGP 2008-2017 PA3_Strategiy Metro of HSPA_20100825b" xfId="2167"/>
    <cellStyle name="_Book2 Chart 2_NTS CNPE Tool v 5 - RGP 2008-2017 PA3_Strategiy Metro of HSPA_20100825b_STC KPIs 2" xfId="2168"/>
    <cellStyle name="_Book2 Chart 2_NTS CNPE Tool v 5 - RGP 2008-2017 PAo" xfId="2169"/>
    <cellStyle name="_Book2 Chart 2_NTS CNPE Tool v 5 - RGP 2008-2017 PAo_100823 LRP Site Distribution and Costs - Master - Revision 2.0" xfId="2170"/>
    <cellStyle name="_Book2 Chart 2_NTS CNPE Tool v 5 - RGP 2008-2017 PAo_100823 LRP Site Distribution and Costs - Master - Revision 2.0_STC KPIs 2" xfId="2171"/>
    <cellStyle name="_Book2 Chart 2_NTS CNPE Tool v 5 - RGP 2008-2017 PAo_STC KPIs 2" xfId="2172"/>
    <cellStyle name="_Book2 Chart 2_NTS CNPE Tool v 5 - RGP 2008-2017 PAo_Strategiy Metro of HSPA_20100825b" xfId="2173"/>
    <cellStyle name="_Book2 Chart 2_NTS CNPE Tool v 5 - RGP 2008-2017 PAo_Strategiy Metro of HSPA_20100825b_STC KPIs 2" xfId="2174"/>
    <cellStyle name="_Book2 Chart 2_NTS CNPE Tool v6 - PA4" xfId="2175"/>
    <cellStyle name="_Book2 Chart 2_NTS CNPE Tool v6 - PA4_100823 LRP Site Distribution and Costs - Master - Revision 2.0" xfId="2176"/>
    <cellStyle name="_Book2 Chart 2_NTS CNPE Tool v6 - PA4_100823 LRP Site Distribution and Costs - Master - Revision 2.0_STC KPIs 2" xfId="2177"/>
    <cellStyle name="_Book2 Chart 2_NTS CNPE Tool v6 - PA4_STC KPIs 2" xfId="2178"/>
    <cellStyle name="_Book2 Chart 2_NTS CNPE Tool v6 - PA4_Strategiy Metro of HSPA_20100825b" xfId="2179"/>
    <cellStyle name="_Book2 Chart 2_NTS CNPE Tool v6 - PA4_Strategiy Metro of HSPA_20100825b_STC KPIs 2" xfId="2180"/>
    <cellStyle name="_Book2 Chart 2_Phoenix Ver 1 2 - 23rd March 2007 (2)" xfId="2181"/>
    <cellStyle name="_Book2 Chart 2_Phoenix Ver 1 2 - 23rd March 2007 (2)_100823 LRP Site Distribution and Costs - Master - Revision 2.0" xfId="2182"/>
    <cellStyle name="_Book2 Chart 2_Phoenix Ver 1 2 - 23rd March 2007 (2)_100823 LRP Site Distribution and Costs - Master - Revision 2.0_STC KPIs 2" xfId="2183"/>
    <cellStyle name="_Book2 Chart 2_Phoenix Ver 1 2 - 23rd March 2007 (2)_IP Core Summary" xfId="2184"/>
    <cellStyle name="_Book2 Chart 2_Phoenix Ver 1 2 - 23rd March 2007 (2)_IP Core Summary_Local OLO" xfId="2185"/>
    <cellStyle name="_Book2 Chart 2_Phoenix Ver 1 2 - 23rd March 2007 (2)_IP Core Summary_Local OLO_100823 LRP Site Distribution and Costs - Master - Revision 2.0" xfId="2186"/>
    <cellStyle name="_Book2 Chart 2_Phoenix Ver 1 2 - 23rd March 2007 (2)_IP Core Summary_Local OLO_100823 LRP Site Distribution and Costs - Master - Revision 2.0_STC KPIs 2" xfId="2187"/>
    <cellStyle name="_Book2 Chart 2_Phoenix Ver 1 2 - 23rd March 2007 (2)_IP Core Summary_Local OLO_STC KPIs 2" xfId="2188"/>
    <cellStyle name="_Book2 Chart 2_Phoenix Ver 1 2 - 23rd March 2007 (2)_IP Core Summary_Local OLO_Strategiy Metro of HSPA_20100825b" xfId="2189"/>
    <cellStyle name="_Book2 Chart 2_Phoenix Ver 1 2 - 23rd March 2007 (2)_IP Core Summary_Local OLO_Strategiy Metro of HSPA_20100825b_STC KPIs 2" xfId="2190"/>
    <cellStyle name="_Book2 Chart 2_Phoenix Ver 1 2 - 23rd March 2007 (2)_IP Core Summary_NTS cnpe dani" xfId="2191"/>
    <cellStyle name="_Book2 Chart 2_Phoenix Ver 1 2 - 23rd March 2007 (2)_IP Core Summary_NTS cnpe dani_100823 LRP Site Distribution and Costs - Master - Revision 2.0" xfId="2192"/>
    <cellStyle name="_Book2 Chart 2_Phoenix Ver 1 2 - 23rd March 2007 (2)_IP Core Summary_NTS cnpe dani_100823 LRP Site Distribution and Costs - Master - Revision 2.0_STC KPIs 2" xfId="2193"/>
    <cellStyle name="_Book2 Chart 2_Phoenix Ver 1 2 - 23rd March 2007 (2)_IP Core Summary_NTS cnpe dani_STC KPIs 2" xfId="2194"/>
    <cellStyle name="_Book2 Chart 2_Phoenix Ver 1 2 - 23rd March 2007 (2)_IP Core Summary_NTS cnpe dani_Strategiy Metro of HSPA_20100825b" xfId="2195"/>
    <cellStyle name="_Book2 Chart 2_Phoenix Ver 1 2 - 23rd March 2007 (2)_IP Core Summary_NTS cnpe dani_Strategiy Metro of HSPA_20100825b_STC KPIs 2" xfId="2196"/>
    <cellStyle name="_Book2 Chart 2_Phoenix Ver 1 2 - 23rd March 2007 (2)_IP Core Summary_NTS CNPE Tool v 5 - RGP 2008-2017 PA3" xfId="2197"/>
    <cellStyle name="_Book2 Chart 2_Phoenix Ver 1 2 - 23rd March 2007 (2)_IP Core Summary_NTS CNPE Tool v 5 - RGP 2008-2017 PA3_100823 LRP Site Distribution and Costs - Master - Revision 2.0" xfId="2198"/>
    <cellStyle name="_Book2 Chart 2_Phoenix Ver 1 2 - 23rd March 2007 (2)_IP Core Summary_NTS CNPE Tool v 5 - RGP 2008-2017 PA3_100823 LRP Site Distribution and Costs - Master - Revision 2.0_STC KPIs 2" xfId="2199"/>
    <cellStyle name="_Book2 Chart 2_Phoenix Ver 1 2 - 23rd March 2007 (2)_IP Core Summary_NTS CNPE Tool v 5 - RGP 2008-2017 PA3_STC KPIs 2" xfId="2200"/>
    <cellStyle name="_Book2 Chart 2_Phoenix Ver 1 2 - 23rd March 2007 (2)_IP Core Summary_NTS CNPE Tool v 5 - RGP 2008-2017 PA3_Strategiy Metro of HSPA_20100825b" xfId="2201"/>
    <cellStyle name="_Book2 Chart 2_Phoenix Ver 1 2 - 23rd March 2007 (2)_IP Core Summary_NTS CNPE Tool v 5 - RGP 2008-2017 PA3_Strategiy Metro of HSPA_20100825b_STC KPIs 2" xfId="2202"/>
    <cellStyle name="_Book2 Chart 2_Phoenix Ver 1 2 - 23rd March 2007 (2)_IP Core Summary_NTS CNPE Tool v 5 - RGP 2008-2017 PAo" xfId="2203"/>
    <cellStyle name="_Book2 Chart 2_Phoenix Ver 1 2 - 23rd March 2007 (2)_IP Core Summary_NTS CNPE Tool v 5 - RGP 2008-2017 PAo_100823 LRP Site Distribution and Costs - Master - Revision 2.0" xfId="2204"/>
    <cellStyle name="_Book2 Chart 2_Phoenix Ver 1 2 - 23rd March 2007 (2)_IP Core Summary_NTS CNPE Tool v 5 - RGP 2008-2017 PAo_100823 LRP Site Distribution and Costs - Master - Revision 2.0_STC KPIs 2" xfId="2205"/>
    <cellStyle name="_Book2 Chart 2_Phoenix Ver 1 2 - 23rd March 2007 (2)_IP Core Summary_NTS CNPE Tool v 5 - RGP 2008-2017 PAo_STC KPIs 2" xfId="2206"/>
    <cellStyle name="_Book2 Chart 2_Phoenix Ver 1 2 - 23rd March 2007 (2)_IP Core Summary_NTS CNPE Tool v 5 - RGP 2008-2017 PAo_Strategiy Metro of HSPA_20100825b" xfId="2207"/>
    <cellStyle name="_Book2 Chart 2_Phoenix Ver 1 2 - 23rd March 2007 (2)_IP Core Summary_NTS CNPE Tool v 5 - RGP 2008-2017 PAo_Strategiy Metro of HSPA_20100825b_STC KPIs 2" xfId="2208"/>
    <cellStyle name="_Book2 Chart 2_Phoenix Ver 1 2 - 23rd March 2007 (2)_IP Core Summary_NTS CNPE Tool v6 - PA4" xfId="2209"/>
    <cellStyle name="_Book2 Chart 2_Phoenix Ver 1 2 - 23rd March 2007 (2)_IP Core Summary_NTS CNPE Tool v6 - PA4_100823 LRP Site Distribution and Costs - Master - Revision 2.0" xfId="2210"/>
    <cellStyle name="_Book2 Chart 2_Phoenix Ver 1 2 - 23rd March 2007 (2)_IP Core Summary_NTS CNPE Tool v6 - PA4_100823 LRP Site Distribution and Costs - Master - Revision 2.0_STC KPIs 2" xfId="2211"/>
    <cellStyle name="_Book2 Chart 2_Phoenix Ver 1 2 - 23rd March 2007 (2)_IP Core Summary_NTS CNPE Tool v6 - PA4_STC KPIs 2" xfId="2212"/>
    <cellStyle name="_Book2 Chart 2_Phoenix Ver 1 2 - 23rd March 2007 (2)_IP Core Summary_NTS CNPE Tool v6 - PA4_Strategiy Metro of HSPA_20100825b" xfId="2213"/>
    <cellStyle name="_Book2 Chart 2_Phoenix Ver 1 2 - 23rd March 2007 (2)_IP Core Summary_NTS CNPE Tool v6 - PA4_Strategiy Metro of HSPA_20100825b_STC KPIs 2" xfId="2214"/>
    <cellStyle name="_Book2 Chart 2_Phoenix Ver 1 2 - 23rd March 2007 (2)_IP Core Summary_STC KPIs 2" xfId="2215"/>
    <cellStyle name="_Book2 Chart 2_Phoenix Ver 1 2 - 23rd March 2007 (2)_STC KPIs 2" xfId="2216"/>
    <cellStyle name="_Book2 Chart 2_Phoenix Ver 1 2 - 23rd March 2007 (2)_Strategiy Metro of HSPA_20100825b" xfId="2217"/>
    <cellStyle name="_Book2 Chart 2_Phoenix Ver 1 2 - 23rd March 2007 (2)_Strategiy Metro of HSPA_20100825b_STC KPIs 2" xfId="2218"/>
    <cellStyle name="_Book2 Chart 2_STC KPIs 2" xfId="2219"/>
    <cellStyle name="_Book2_OTL BS (monthly)" xfId="2220"/>
    <cellStyle name="_Book2_OTL Plan_Input" xfId="2221"/>
    <cellStyle name="_Book2_STC KPIs 2" xfId="2222"/>
    <cellStyle name="_Book2_STC KPIs 2_OTL Plan_Input" xfId="2223"/>
    <cellStyle name="_Book3" xfId="2224"/>
    <cellStyle name="_Book3_STC KPIs 2" xfId="2225"/>
    <cellStyle name="_Book3_STC KPIs 2_OTL Plan_Input" xfId="2226"/>
    <cellStyle name="_Book6" xfId="2227"/>
    <cellStyle name="_Book6 2" xfId="2228"/>
    <cellStyle name="_Book6 2 2" xfId="2229"/>
    <cellStyle name="_Book6 2 2_STC KPIs 2" xfId="2230"/>
    <cellStyle name="_Book6 2_STC KPIs 2" xfId="2231"/>
    <cellStyle name="_Book6 2_STC KPIs 2_OTL Plan_Input" xfId="2232"/>
    <cellStyle name="_Book6 3" xfId="2233"/>
    <cellStyle name="_Book6 3_STC KPIs 2" xfId="2234"/>
    <cellStyle name="_Book6 4" xfId="2235"/>
    <cellStyle name="_Book6 4_STC KPIs 2" xfId="2236"/>
    <cellStyle name="_Book6 5" xfId="2237"/>
    <cellStyle name="_Book6 5_STC KPIs 2" xfId="2238"/>
    <cellStyle name="_Book6 6" xfId="2239"/>
    <cellStyle name="_Book6 6_Cross sectional analysis" xfId="2240"/>
    <cellStyle name="_Book6 6_Cross sectional analysis_STC KPIs 2" xfId="2241"/>
    <cellStyle name="_Book6 6_Cross sectional analysis_STC KPIs 2_OTL Plan_Input" xfId="2242"/>
    <cellStyle name="_Book6 6_OTL BS (monthly)" xfId="2243"/>
    <cellStyle name="_Book6 6_OTL Plan_Input" xfId="2244"/>
    <cellStyle name="_Book6 6_STC KPIs 2" xfId="2245"/>
    <cellStyle name="_Book6 6_STC KPIs 2_OTL Plan_Input" xfId="2246"/>
    <cellStyle name="_Book6_STC KPIs 2" xfId="2247"/>
    <cellStyle name="_Book7" xfId="2248"/>
    <cellStyle name="_Book7_STC KPIs 2" xfId="2249"/>
    <cellStyle name="_Book7_STC KPIs 2_OTL Plan_Input" xfId="2250"/>
    <cellStyle name="_BoQ" xfId="2251"/>
    <cellStyle name="_BOQ ALU MSAN" xfId="2252"/>
    <cellStyle name="_BOQ ALU MSAN_OTL BS (monthly)" xfId="2253"/>
    <cellStyle name="_BOQ ALU MSAN_OTL Plan_Input" xfId="2254"/>
    <cellStyle name="_BOQ ALU MSAN_STC KPIs 2" xfId="2255"/>
    <cellStyle name="_BOQ ALU MSAN_STC KPIs 2_OTL Plan_Input" xfId="2256"/>
    <cellStyle name="_boq and pricing table" xfId="2257"/>
    <cellStyle name="_boq and pricing table_STC KPIs 2" xfId="2258"/>
    <cellStyle name="_boq and pricing table_STC KPIs 2_OTL Plan_Input" xfId="2259"/>
    <cellStyle name="_BoQ West Java - eric_15082007" xfId="2260"/>
    <cellStyle name="_BoQ West Java - eric_15082007_STC KPIs 2" xfId="2261"/>
    <cellStyle name="_BoQ West Java - eric_15082007_STC KPIs 2_OTL Plan_Input" xfId="2262"/>
    <cellStyle name="_BoQ_Bahrain STC 3rd Mobile Project Site Model BOQ_2009_09_03" xfId="2263"/>
    <cellStyle name="_BoQ_Bahrain STC 3rd Mobile Project Site Model BOQ_2009_09_03_OTL BS (monthly)" xfId="2264"/>
    <cellStyle name="_BoQ_Bahrain STC 3rd Mobile Project Site Model BOQ_2009_09_03_OTL Plan_Input" xfId="2265"/>
    <cellStyle name="_BoQ_Bahrain STC 3rd Mobile Project Site Model BOQ_2009_09_03_STC KPIs 2" xfId="2266"/>
    <cellStyle name="_BoQ_Bahrain STC 3rd Mobile Project Site Model BOQ_2009_09_03_STC KPIs 2_OTL Plan_Input" xfId="2267"/>
    <cellStyle name="_BoQ_Bahrain STC 3rd Mobile Project Site Model BOQ_2009_6_22" xfId="2268"/>
    <cellStyle name="_BoQ_Bahrain STC 3rd Mobile Project Site Model BOQ_2009_6_22(add 12,18,24m GM)" xfId="2269"/>
    <cellStyle name="_BoQ_Bahrain STC 3rd Mobile Project Site Model BOQ_2009_6_22(add 12,18,24m GM)_OTL BS (monthly)" xfId="2270"/>
    <cellStyle name="_BoQ_Bahrain STC 3rd Mobile Project Site Model BOQ_2009_6_22(add 12,18,24m GM)_OTL Plan_Input" xfId="2271"/>
    <cellStyle name="_BoQ_Bahrain STC 3rd Mobile Project Site Model BOQ_2009_6_22(add 12,18,24m GM)_STC KPIs 2" xfId="2272"/>
    <cellStyle name="_BoQ_Bahrain STC 3rd Mobile Project Site Model BOQ_2009_6_22(add 12,18,24m GM)_STC KPIs 2_OTL Plan_Input" xfId="2273"/>
    <cellStyle name="_BoQ_Bahrain STC 3rd Mobile Project Site Model BOQ_2009_6_22(update 090804" xfId="2274"/>
    <cellStyle name="_BoQ_Bahrain STC 3rd Mobile Project Site Model BOQ_2009_6_22(update 090804)" xfId="2275"/>
    <cellStyle name="_BoQ_Bahrain STC 3rd Mobile Project Site Model BOQ_2009_6_22(update 090804)_OTL BS (monthly)" xfId="2276"/>
    <cellStyle name="_BoQ_Bahrain STC 3rd Mobile Project Site Model BOQ_2009_6_22(update 090804)_OTL Plan_Input" xfId="2277"/>
    <cellStyle name="_BoQ_Bahrain STC 3rd Mobile Project Site Model BOQ_2009_6_22(update 090804)_STC KPIs 2" xfId="2278"/>
    <cellStyle name="_BoQ_Bahrain STC 3rd Mobile Project Site Model BOQ_2009_6_22(update 090804)_STC KPIs 2_OTL Plan_Input" xfId="2279"/>
    <cellStyle name="_BoQ_Bahrain STC 3rd Mobile Project Site Model BOQ_2009_6_22(update 090804_OTL BS (monthly)" xfId="2280"/>
    <cellStyle name="_BoQ_Bahrain STC 3rd Mobile Project Site Model BOQ_2009_6_22(update 090804_OTL Plan_Input" xfId="2281"/>
    <cellStyle name="_BoQ_Bahrain STC 3rd Mobile Project Site Model BOQ_2009_6_22(update 090804_STC KPIs 2" xfId="2282"/>
    <cellStyle name="_BoQ_Bahrain STC 3rd Mobile Project Site Model BOQ_2009_6_22(update 090804_STC KPIs 2_OTL Plan_Input" xfId="2283"/>
    <cellStyle name="_BoQ_Bahrain STC 3rd Mobile Project Site Model BOQ_2009_6_22_OTL BS (monthly)" xfId="2284"/>
    <cellStyle name="_BoQ_Bahrain STC 3rd Mobile Project Site Model BOQ_2009_6_22_OTL Plan_Input" xfId="2285"/>
    <cellStyle name="_BoQ_Bahrain STC 3rd Mobile Project Site Model BOQ_2009_6_22_STC KPIs 2" xfId="2286"/>
    <cellStyle name="_BoQ_Bahrain STC 3rd Mobile Project Site Model BOQ_2009_6_22_STC KPIs 2_OTL Plan_Input" xfId="2287"/>
    <cellStyle name="_BoQ_Bahrain STC 3rd Mobile Project Site Model BOQ_20090319_V4.0(?????)" xfId="2288"/>
    <cellStyle name="_BoQ_Bahrain STC 3rd Mobile Project Site Model BOQ_20090319_V4.0(?????)_OTL BS (monthly)" xfId="2289"/>
    <cellStyle name="_BoQ_Bahrain STC 3rd Mobile Project Site Model BOQ_20090319_V4.0(?????)_OTL Plan_Input" xfId="2290"/>
    <cellStyle name="_BoQ_Bahrain STC 3rd Mobile Project Site Model BOQ_20090319_V4.0(纯土建成本)" xfId="2291"/>
    <cellStyle name="_BoQ_Bahrain STC 3rd Mobile Project Site Model BOQ_20090408_V7.0" xfId="2292"/>
    <cellStyle name="_BoQ_Bahrain STC 3rd Mobile Project Site Model BOQ_20090408_V7.0_OTL BS (monthly)" xfId="2293"/>
    <cellStyle name="_BoQ_Bahrain STC 3rd Mobile Project Site Model BOQ_20090408_V7.0_OTL Plan_Input" xfId="2294"/>
    <cellStyle name="_BoQ_Bahrain STC 3rd Mobile Project Site Model BOQ_20090408_V7.0_STC KPIs 2" xfId="2295"/>
    <cellStyle name="_BoQ_Bahrain STC 3rd Mobile Project Site Model BOQ_20090408_V7.0_STC KPIs 2_OTL Plan_Input" xfId="2296"/>
    <cellStyle name="_BoQ_Bahrain STC 3rd Mobile Project Site Model BOQ_20090408_V8.0" xfId="2297"/>
    <cellStyle name="_BoQ_Bahrain STC 3rd Mobile Project Site Model BOQ_20090408_V8.0_OTL BS (monthly)" xfId="2298"/>
    <cellStyle name="_BoQ_Bahrain STC 3rd Mobile Project Site Model BOQ_20090408_V8.0_OTL Plan_Input" xfId="2299"/>
    <cellStyle name="_BoQ_Bahrain STC 3rd Mobile Project Site Model BOQ_20090408_V8.0_STC KPIs 2" xfId="2300"/>
    <cellStyle name="_BoQ_Bahrain STC 3rd Mobile Project Site Model BOQ_20090408_V8.0_STC KPIs 2_OTL Plan_Input" xfId="2301"/>
    <cellStyle name="_BoQ_Bahrain STC 3rd Mobile Project Site Model BOQ_20090411_V9.0" xfId="2302"/>
    <cellStyle name="_BoQ_Bahrain STC 3rd Mobile Project Site Model BOQ_20090411_V9.0_OTL BS (monthly)" xfId="2303"/>
    <cellStyle name="_BoQ_Bahrain STC 3rd Mobile Project Site Model BOQ_20090411_V9.0_OTL Plan_Input" xfId="2304"/>
    <cellStyle name="_BoQ_Bahrain STC 3rd Mobile Project Site Model BOQ_20090411_V9.0_STC KPIs 2" xfId="2305"/>
    <cellStyle name="_BoQ_Bahrain STC 3rd Mobile Project Site Model BOQ_20090411_V9.0_STC KPIs 2_OTL Plan_Input" xfId="2306"/>
    <cellStyle name="_BoQ_Bahrain STC 3rd Mobile Project Site Model BOQ_20090416_V10.3 (?????)" xfId="2307"/>
    <cellStyle name="_BoQ_Bahrain STC 3rd Mobile Project Site Model BOQ_20090416_V10.3 (?????)_OTL BS (monthly)" xfId="2308"/>
    <cellStyle name="_BoQ_Bahrain STC 3rd Mobile Project Site Model BOQ_20090416_V10.3 (?????)_OTL Plan_Input" xfId="2309"/>
    <cellStyle name="_BoQ_Bahrain STC 3rd Mobile Project Site Model BOQ_20090416_V10.3 (不含外配套)" xfId="2310"/>
    <cellStyle name="_BoQ_OTL BS (monthly)" xfId="2311"/>
    <cellStyle name="_BoQ_OTL Plan_Input" xfId="2312"/>
    <cellStyle name="_BoQ_STC KPIs 2" xfId="2313"/>
    <cellStyle name="_BoQ_STC KPIs 2_OTL Plan_Input" xfId="2314"/>
    <cellStyle name="_BoQ_Viva-Huawei-Astellia-1113" xfId="2315"/>
    <cellStyle name="_BoQ_Viva-Huawei-Astellia-1113_OTL BS (monthly)" xfId="2316"/>
    <cellStyle name="_BoQ_Viva-Huawei-Astellia-1113_OTL Plan_Input" xfId="2317"/>
    <cellStyle name="_BoQ_Viva-Huawei-Astellia-1113_Phase4 IBS 50 sites QUOTATION 1003" xfId="2318"/>
    <cellStyle name="_BoQ_Viva-Huawei-Astellia-1113_Phase4 IBS 50 sites QUOTATION 1003_OTL BS (monthly)" xfId="2319"/>
    <cellStyle name="_BoQ_Viva-Huawei-Astellia-1113_Phase4 IBS 50 sites QUOTATION 1003_OTL Plan_Input" xfId="2320"/>
    <cellStyle name="_BoQ_Viva-Huawei-Astellia-1113_Phase4 IBS 50 sites QUOTATION 1003_STC KPIs 2" xfId="2321"/>
    <cellStyle name="_BoQ_Viva-Huawei-Astellia-1113_Phase4 IBS 50 sites QUOTATION 1003_STC KPIs 2_OTL Plan_Input" xfId="2322"/>
    <cellStyle name="_BoQ_Viva-Huawei-Astellia-1113_STC KPIs 2" xfId="2323"/>
    <cellStyle name="_BoQ_Viva-Huawei-Astellia-1113_STC KPIs 2_OTL Plan_Input" xfId="2324"/>
    <cellStyle name="_BoQ-ALU_updated_20080831 ED4" xfId="2325"/>
    <cellStyle name="_BoQ-ALU_updated_20080831 ED4_OTL BS (monthly)" xfId="2326"/>
    <cellStyle name="_BoQ-ALU_updated_20080831 ED4_OTL Plan_Input" xfId="2327"/>
    <cellStyle name="_BoQ-ALU_updated_20080831 ED4_STC KPIs 2" xfId="2328"/>
    <cellStyle name="_BoQ-ALU_updated_20080831 ED4_STC KPIs 2_OTL Plan_Input" xfId="2329"/>
    <cellStyle name="_Bothm50_hedge_070605_version2" xfId="2330"/>
    <cellStyle name="_Bothm50_hedge_070605_version2_STC KPIs 2" xfId="2331"/>
    <cellStyle name="_Bothm50_hedge_070605_version2_STC KPIs 2_OTL Plan_Input" xfId="2332"/>
    <cellStyle name="_BS Dec 2005-2" xfId="2333"/>
    <cellStyle name="_BS Dec 2005-2_STC KPIs 2" xfId="2334"/>
    <cellStyle name="_BS Dec 2005-2_STC KPIs 2_OTL Plan_Input" xfId="2335"/>
    <cellStyle name="_BS Dec 2005-28 12 05 - Final" xfId="2336"/>
    <cellStyle name="_BS Dec 2005-28 12 05 - Final_STC KPIs 2" xfId="2337"/>
    <cellStyle name="_BS Dec 2005-28 12 05 - Final_STC KPIs 2_OTL Plan_Input" xfId="2338"/>
    <cellStyle name="_BS Feb 2006-Segment" xfId="2339"/>
    <cellStyle name="_BS Feb 2006-Segment (3)" xfId="2340"/>
    <cellStyle name="_BS Feb 2006-Segment (3)_STC KPIs 2" xfId="2341"/>
    <cellStyle name="_BS Feb 2006-Segment (3)_STC KPIs 2_OTL Plan_Input" xfId="2342"/>
    <cellStyle name="_BS Feb 2006-Segment_STC KPIs 2" xfId="2343"/>
    <cellStyle name="_BS Feb 2006-Segment_STC KPIs 2_OTL Plan_Input" xfId="2344"/>
    <cellStyle name="_BS Mar 2006-16 04 2006" xfId="2345"/>
    <cellStyle name="_BS Mar 2006-16 04 2006_STC KPIs 2" xfId="2346"/>
    <cellStyle name="_BS Mar 2006-16 04 2006_STC KPIs 2_OTL Plan_Input" xfId="2347"/>
    <cellStyle name="_BSC6600????20060319001" xfId="2348"/>
    <cellStyle name="_BSC6600????20060319001_OTL BS (monthly)" xfId="2349"/>
    <cellStyle name="_BSC6600????20060319001_OTL Plan_Input" xfId="2350"/>
    <cellStyle name="_BSC6600报价模板20060319001" xfId="2351"/>
    <cellStyle name="_BSC6680????????????" xfId="2352"/>
    <cellStyle name="_BSC6680????????????_OTL BS (monthly)" xfId="2353"/>
    <cellStyle name="_BSC6680????????????_OTL Plan_Input" xfId="2354"/>
    <cellStyle name="_BSC6680报价模型（对比四川搬迁）" xfId="2355"/>
    <cellStyle name="_Budget 2006-07" xfId="2356"/>
    <cellStyle name="_Budget 2006-07 2" xfId="2357"/>
    <cellStyle name="_Budget 2006-07 2 2" xfId="2358"/>
    <cellStyle name="_Budget 2006-07 2 2_STC KPIs 2" xfId="2359"/>
    <cellStyle name="_Budget 2006-07 2_STC KPIs 2" xfId="2360"/>
    <cellStyle name="_Budget 2006-07_STC KPIs 2" xfId="2361"/>
    <cellStyle name="_budget snapshot" xfId="2362"/>
    <cellStyle name="_budget snapshot_STC KPIs 2" xfId="2363"/>
    <cellStyle name="_BudgetProjection" xfId="2364"/>
    <cellStyle name="_BudgetProjection_STC KPIs 2" xfId="2365"/>
    <cellStyle name="_Capex-Chennai-RoTN-07" xfId="2366"/>
    <cellStyle name="_Capex-Chennai-RoTN-07_STC KPIs 2" xfId="2367"/>
    <cellStyle name="_Capex-Chennai-RoTN-07_STC KPIs 2_OTL Plan_Input" xfId="2368"/>
    <cellStyle name="_Capital Commitment Q108 v2" xfId="2369"/>
    <cellStyle name="_Capital Commitment Q108 v2_STC KPIs 2" xfId="2370"/>
    <cellStyle name="_Capital Commitment Q108 v2_STC KPIs 2_OTL Plan_Input" xfId="2371"/>
    <cellStyle name="_Capital Commitment Q109_cf" xfId="2372"/>
    <cellStyle name="_Capital Commitment Q109_cf_STC KPIs 2" xfId="2373"/>
    <cellStyle name="_Capital Commitment Q109_cf_STC KPIs 2_OTL Plan_Input" xfId="2374"/>
    <cellStyle name="_Capital Commitment Q208" xfId="2375"/>
    <cellStyle name="_Capital Commitment Q208_STC KPIs 2" xfId="2376"/>
    <cellStyle name="_Capital Commitment Q208_STC KPIs 2_OTL Plan_Input" xfId="2377"/>
    <cellStyle name="_Capital Commitment Q308" xfId="2378"/>
    <cellStyle name="_Capital Commitment Q308 151008_CF" xfId="2379"/>
    <cellStyle name="_Capital Commitment Q308 151008_CF_STC KPIs 2" xfId="2380"/>
    <cellStyle name="_Capital Commitment Q308 151008_CF_STC KPIs 2_OTL Plan_Input" xfId="2381"/>
    <cellStyle name="_Capital Commitment Q308_STC KPIs 2" xfId="2382"/>
    <cellStyle name="_Capital Commitment Q308_STC KPIs 2_OTL Plan_Input" xfId="2383"/>
    <cellStyle name="_Capital Commitment Q408" xfId="2384"/>
    <cellStyle name="_Capital Commitment Q408_STC KPIs 2" xfId="2385"/>
    <cellStyle name="_Capital Commitment Q408_STC KPIs 2_OTL Plan_Input" xfId="2386"/>
    <cellStyle name="_Capital Commitment Q408v1" xfId="2387"/>
    <cellStyle name="_Capital Commitment Q408v1_STC KPIs 2" xfId="2388"/>
    <cellStyle name="_Capital Commitment Q408v1_STC KPIs 2_OTL Plan_Input" xfId="2389"/>
    <cellStyle name="_Cash flow budget Jul'08 - Jun'09 ver-071108 (correct data)" xfId="2390"/>
    <cellStyle name="_Cash flow budget Jul'08 - Jun'09 ver-071108 (correct data)_STC KPIs 2" xfId="2391"/>
    <cellStyle name="_Cash flow budget Jul'08 - Jun'09 ver-071108 (correct data)_STC KPIs 2_OTL Plan_Input" xfId="2392"/>
    <cellStyle name="_Cash flow summary-23 circles" xfId="2393"/>
    <cellStyle name="_Cash flow summary-23 circles_STC KPIs 2" xfId="2394"/>
    <cellStyle name="_Cash flow summary-23 circles_STC KPIs 2_OTL Plan_Input" xfId="2395"/>
    <cellStyle name="_CASHFLOW ACL APRIL'06 Maxis format" xfId="2396"/>
    <cellStyle name="_CASHFLOW ACL APRIL'06 Maxis format 2" xfId="2397"/>
    <cellStyle name="_CASHFLOW ACL APRIL'06 Maxis format 2 2" xfId="2398"/>
    <cellStyle name="_CASHFLOW ACL APRIL'06 Maxis format 2 2_STC KPIs 2" xfId="2399"/>
    <cellStyle name="_CASHFLOW ACL APRIL'06 Maxis format 2 2_STC KPIs 2_OTL Plan_Input" xfId="2400"/>
    <cellStyle name="_CASHFLOW ACL APRIL'06 Maxis format 2_STC KPIs 2" xfId="2401"/>
    <cellStyle name="_CASHFLOW ACL APRIL'06 Maxis format 2_STC KPIs 2_OTL Plan_Input" xfId="2402"/>
    <cellStyle name="_CASHFLOW ACL APRIL'06 Maxis format_STC KPIs 2" xfId="2403"/>
    <cellStyle name="_CASHFLOW ACL APRIL'06 Maxis format_STC KPIs 2_OTL Plan_Input" xfId="2404"/>
    <cellStyle name="_cASHFLOW DWL" xfId="2405"/>
    <cellStyle name="_cASHFLOW DWL 2" xfId="2406"/>
    <cellStyle name="_cASHFLOW DWL 2 2" xfId="2407"/>
    <cellStyle name="_cASHFLOW DWL 2 2_STC KPIs 2" xfId="2408"/>
    <cellStyle name="_cASHFLOW DWL 2 2_STC KPIs 2_OTL Plan_Input" xfId="2409"/>
    <cellStyle name="_cASHFLOW DWL 2_STC KPIs 2" xfId="2410"/>
    <cellStyle name="_cASHFLOW DWL 2_STC KPIs 2_OTL Plan_Input" xfId="2411"/>
    <cellStyle name="_cASHFLOW DWL_STC KPIs 2" xfId="2412"/>
    <cellStyle name="_cASHFLOW DWL_STC KPIs 2_OTL Plan_Input" xfId="2413"/>
    <cellStyle name="_Central Java Sites" xfId="2414"/>
    <cellStyle name="_Central Java Sites 2" xfId="2415"/>
    <cellStyle name="_Central Java Sites 2 2" xfId="2416"/>
    <cellStyle name="_Central Java Sites 2 2_Cross sectional analysis" xfId="2417"/>
    <cellStyle name="_Central Java Sites 2 2_Cross sectional analysis_STC KPIs 2" xfId="2418"/>
    <cellStyle name="_Central Java Sites 2 2_Cross sectional analysis_STC KPIs 2_OTL Plan_Input" xfId="2419"/>
    <cellStyle name="_Central Java Sites 2 2_OTL BS (monthly)" xfId="2420"/>
    <cellStyle name="_Central Java Sites 2 2_OTL Plan_Input" xfId="2421"/>
    <cellStyle name="_Central Java Sites 2 2_STC KPIs 2" xfId="2422"/>
    <cellStyle name="_Central Java Sites 2 2_STC KPIs 2_OTL Plan_Input" xfId="2423"/>
    <cellStyle name="_Central Java Sites 2_STC KPIs 2" xfId="2424"/>
    <cellStyle name="_Central Java Sites 2_STC KPIs 2_OTL Plan_Input" xfId="2425"/>
    <cellStyle name="_Central Java Sites 3" xfId="2426"/>
    <cellStyle name="_Central Java Sites 3 2" xfId="2427"/>
    <cellStyle name="_Central Java Sites 3 2_Cross sectional analysis" xfId="2428"/>
    <cellStyle name="_Central Java Sites 3 2_Cross sectional analysis_STC KPIs 2" xfId="2429"/>
    <cellStyle name="_Central Java Sites 3 2_Cross sectional analysis_STC KPIs 2_OTL Plan_Input" xfId="2430"/>
    <cellStyle name="_Central Java Sites 3 2_OTL BS (monthly)" xfId="2431"/>
    <cellStyle name="_Central Java Sites 3 2_OTL Plan_Input" xfId="2432"/>
    <cellStyle name="_Central Java Sites 3 2_STC KPIs 2" xfId="2433"/>
    <cellStyle name="_Central Java Sites 3 2_STC KPIs 2_OTL Plan_Input" xfId="2434"/>
    <cellStyle name="_Central Java Sites 3_STC KPIs 2" xfId="2435"/>
    <cellStyle name="_Central Java Sites 3_STC KPIs 2_OTL Plan_Input" xfId="2436"/>
    <cellStyle name="_Central Java Sites 4" xfId="2437"/>
    <cellStyle name="_Central Java Sites 4_STC KPIs 2" xfId="2438"/>
    <cellStyle name="_Central Java Sites 4_STC KPIs 2_OTL Plan_Input" xfId="2439"/>
    <cellStyle name="_Central Java Sites 5" xfId="2440"/>
    <cellStyle name="_Central Java Sites 5_STC KPIs 2" xfId="2441"/>
    <cellStyle name="_Central Java Sites 5_STC KPIs 2_OTL Plan_Input" xfId="2442"/>
    <cellStyle name="_Central Java Sites 6" xfId="2443"/>
    <cellStyle name="_Central Java Sites 6_STC KPIs 2" xfId="2444"/>
    <cellStyle name="_Central Java Sites 6_STC KPIs 2_OTL Plan_Input" xfId="2445"/>
    <cellStyle name="_Central Java Sites 7" xfId="2446"/>
    <cellStyle name="_Central Java Sites 7_Cross sectional analysis" xfId="2447"/>
    <cellStyle name="_Central Java Sites 7_Cross sectional analysis_STC KPIs 2" xfId="2448"/>
    <cellStyle name="_Central Java Sites 7_Cross sectional analysis_STC KPIs 2_OTL Plan_Input" xfId="2449"/>
    <cellStyle name="_Central Java Sites 7_OTL BS (monthly)" xfId="2450"/>
    <cellStyle name="_Central Java Sites 7_OTL Plan_Input" xfId="2451"/>
    <cellStyle name="_Central Java Sites 7_STC KPIs 2" xfId="2452"/>
    <cellStyle name="_Central Java Sites 7_STC KPIs 2_OTL Plan_Input" xfId="2453"/>
    <cellStyle name="_Central Java Sites_Sheet1" xfId="2454"/>
    <cellStyle name="_Central Java Sites_Sheet1_STC KPIs 2" xfId="2455"/>
    <cellStyle name="_Central Java Sites_Sheet1_STC KPIs 2_OTL Plan_Input" xfId="2456"/>
    <cellStyle name="_Central Java Sites_Sheet2" xfId="2457"/>
    <cellStyle name="_Central Java Sites_Sheet2 2" xfId="2458"/>
    <cellStyle name="_Central Java Sites_Sheet2 2_Cross sectional analysis" xfId="2459"/>
    <cellStyle name="_Central Java Sites_Sheet2 2_Cross sectional analysis_STC KPIs 2" xfId="2460"/>
    <cellStyle name="_Central Java Sites_Sheet2 2_Cross sectional analysis_STC KPIs 2_OTL Plan_Input" xfId="2461"/>
    <cellStyle name="_Central Java Sites_Sheet2 2_OTL BS (monthly)" xfId="2462"/>
    <cellStyle name="_Central Java Sites_Sheet2 2_OTL Plan_Input" xfId="2463"/>
    <cellStyle name="_Central Java Sites_Sheet2 2_STC KPIs 2" xfId="2464"/>
    <cellStyle name="_Central Java Sites_Sheet2 2_STC KPIs 2_OTL Plan_Input" xfId="2465"/>
    <cellStyle name="_Central Java Sites_Sheet2_STC KPIs 2" xfId="2466"/>
    <cellStyle name="_Central Java Sites_Sheet2_STC KPIs 2_OTL Plan_Input" xfId="2467"/>
    <cellStyle name="_Central Java Sites_STC KPIs 2" xfId="2468"/>
    <cellStyle name="_Central Java Sites_STC KPIs 2_OTL Plan_Input" xfId="2469"/>
    <cellStyle name="_Central Java Sites_Temporary (3)" xfId="2470"/>
    <cellStyle name="_Central Java Sites_Temporary (3)_STC KPIs 2" xfId="2471"/>
    <cellStyle name="_Central Java Sites_Temporary (3)_STC KPIs 2_OTL Plan_Input" xfId="2472"/>
    <cellStyle name="_CentricaMINTPricing" xfId="2473"/>
    <cellStyle name="_CentricaMINTPricing_STC KPIs 2" xfId="2474"/>
    <cellStyle name="_CentricaMINTPricing_STC KPIs 2_OTL Plan_Input" xfId="2475"/>
    <cellStyle name="_CG4RXHW_prices_28102004" xfId="2476"/>
    <cellStyle name="_CG4RXHW_prices_28102004_STC KPIs 2" xfId="2477"/>
    <cellStyle name="_CG4RXHW_prices_28102004_STC KPIs 2_OTL Plan_Input" xfId="2478"/>
    <cellStyle name="_Checklist" xfId="2479"/>
    <cellStyle name="_Checklist 2" xfId="2480"/>
    <cellStyle name="_Checklist 2_Cross sectional analysis" xfId="2481"/>
    <cellStyle name="_Checklist 2_Cross sectional analysis_STC KPIs 2" xfId="2482"/>
    <cellStyle name="_Checklist 2_Cross sectional analysis_STC KPIs 2_OTL Plan_Input" xfId="2483"/>
    <cellStyle name="_Checklist 2_OTL BS (monthly)" xfId="2484"/>
    <cellStyle name="_Checklist 2_OTL Plan_Input" xfId="2485"/>
    <cellStyle name="_Checklist 2_STC KPIs 2" xfId="2486"/>
    <cellStyle name="_Checklist 2_STC KPIs 2_OTL Plan_Input" xfId="2487"/>
    <cellStyle name="_Checklist_STC KPIs 2" xfId="2488"/>
    <cellStyle name="_Checklist_STC KPIs 2_OTL Plan_Input" xfId="2489"/>
    <cellStyle name="_Chennai opex-tech-07" xfId="2490"/>
    <cellStyle name="_Chennai opex-tech-07_STC KPIs 2" xfId="2491"/>
    <cellStyle name="_Cisco Calc" xfId="2492"/>
    <cellStyle name="_Cisco Calc_OTL BS (monthly)" xfId="2493"/>
    <cellStyle name="_Cisco Calc_OTL Plan_Input" xfId="2494"/>
    <cellStyle name="_Cisco Calc_STC KPIs 2" xfId="2495"/>
    <cellStyle name="_Cisco Calc_STC KPIs 2_OTL Plan_Input" xfId="2496"/>
    <cellStyle name="_CJ PO Cover - 240807" xfId="2497"/>
    <cellStyle name="_CJ PO Cover - 240807 2" xfId="2498"/>
    <cellStyle name="_CJ PO Cover - 240807 2_Cross sectional analysis" xfId="2499"/>
    <cellStyle name="_CJ PO Cover - 240807 2_Cross sectional analysis_STC KPIs 2" xfId="2500"/>
    <cellStyle name="_CJ PO Cover - 240807 2_Cross sectional analysis_STC KPIs 2_OTL Plan_Input" xfId="2501"/>
    <cellStyle name="_CJ PO Cover - 240807 2_OTL BS (monthly)" xfId="2502"/>
    <cellStyle name="_CJ PO Cover - 240807 2_OTL Plan_Input" xfId="2503"/>
    <cellStyle name="_CJ PO Cover - 240807 2_STC KPIs 2" xfId="2504"/>
    <cellStyle name="_CJ PO Cover - 240807 2_STC KPIs 2_OTL Plan_Input" xfId="2505"/>
    <cellStyle name="_CJ PO Cover - 240807_STC KPIs 2" xfId="2506"/>
    <cellStyle name="_CJ PO Cover - 240807_STC KPIs 2_OTL Plan_Input" xfId="2507"/>
    <cellStyle name="_CJ PO Cover - 24Aug" xfId="2508"/>
    <cellStyle name="_CJ PO Cover - 24Aug 2" xfId="2509"/>
    <cellStyle name="_CJ PO Cover - 24Aug 2_Cross sectional analysis" xfId="2510"/>
    <cellStyle name="_CJ PO Cover - 24Aug 2_Cross sectional analysis_STC KPIs 2" xfId="2511"/>
    <cellStyle name="_CJ PO Cover - 24Aug 2_Cross sectional analysis_STC KPIs 2_OTL Plan_Input" xfId="2512"/>
    <cellStyle name="_CJ PO Cover - 24Aug 2_OTL BS (monthly)" xfId="2513"/>
    <cellStyle name="_CJ PO Cover - 24Aug 2_OTL Plan_Input" xfId="2514"/>
    <cellStyle name="_CJ PO Cover - 24Aug 2_STC KPIs 2" xfId="2515"/>
    <cellStyle name="_CJ PO Cover - 24Aug 2_STC KPIs 2_OTL Plan_Input" xfId="2516"/>
    <cellStyle name="_CJ PO Cover - 24Aug_STC KPIs 2" xfId="2517"/>
    <cellStyle name="_CJ PO Cover - 24Aug_STC KPIs 2_OTL Plan_Input" xfId="2518"/>
    <cellStyle name="_Comma" xfId="2519"/>
    <cellStyle name="_Comma_01 LBO" xfId="2520"/>
    <cellStyle name="_Comma_avp" xfId="2521"/>
    <cellStyle name="_Comma_bls roic" xfId="2522"/>
    <cellStyle name="_Comma_Book1" xfId="2523"/>
    <cellStyle name="_Comma_CC Tracking Model 10-feb (nov results)" xfId="2524"/>
    <cellStyle name="_Comma_CC Tracking Model 13-feb (dec results)" xfId="2525"/>
    <cellStyle name="_Comma_Clean_LBO_Model_Mar_021" xfId="2526"/>
    <cellStyle name="_Comma_Dakota Operating Model v1" xfId="2527"/>
    <cellStyle name="_Comma_dcf" xfId="2528"/>
    <cellStyle name="_Comma_FT-6June2001" xfId="2529"/>
    <cellStyle name="_Comma_Future Benchmarking" xfId="2530"/>
    <cellStyle name="_Comma_Industry Overview Master Spreadsheet" xfId="2531"/>
    <cellStyle name="_Comma_LBO (Post IM)" xfId="2532"/>
    <cellStyle name="_Comma_Orange-May01" xfId="2533"/>
    <cellStyle name="_Comma_Surftime DCF v7" xfId="2534"/>
    <cellStyle name="_Comma_TelenorInitiation-11Jan01" xfId="2535"/>
    <cellStyle name="_Comma_TelenorWIPFeb01" xfId="2536"/>
    <cellStyle name="_Comma_Vodafone model" xfId="2537"/>
    <cellStyle name="_conditional_RA_KO" xfId="2538"/>
    <cellStyle name="_conditional_RA_KO_STC KPIs 2" xfId="2539"/>
    <cellStyle name="_conditional_RA_KO_STC KPIs 2_OTL Plan_Input" xfId="2540"/>
    <cellStyle name="_consol0311" xfId="2541"/>
    <cellStyle name="_consol0311_STC KPIs 2" xfId="2542"/>
    <cellStyle name="_consol0311_STC KPIs 2_OTL Plan_Input" xfId="2543"/>
    <cellStyle name="_consol1207" xfId="2544"/>
    <cellStyle name="_consol1207_STC KPIs 2" xfId="2545"/>
    <cellStyle name="_consol1207_STC KPIs 2_OTL Plan_Input" xfId="2546"/>
    <cellStyle name="_consol1207_v2" xfId="2547"/>
    <cellStyle name="_consol1207_v2_STC KPIs 2" xfId="2548"/>
    <cellStyle name="_consol1207_v2_STC KPIs 2_OTL Plan_Input" xfId="2549"/>
    <cellStyle name="_Contigency Sites BoQ for 2nd PO (BTS) with price 20060830" xfId="2550"/>
    <cellStyle name="_Contigency Sites BoQ for 2nd PO (BTS) with price 20060830 2" xfId="2551"/>
    <cellStyle name="_Contigency Sites BoQ for 2nd PO (BTS) with price 20060830 2_Cross sectional analysis" xfId="2552"/>
    <cellStyle name="_Contigency Sites BoQ for 2nd PO (BTS) with price 20060830 2_Cross sectional analysis_STC KPIs 2" xfId="2553"/>
    <cellStyle name="_Contigency Sites BoQ for 2nd PO (BTS) with price 20060830 2_Cross sectional analysis_STC KPIs 2_OTL Plan_Input" xfId="2554"/>
    <cellStyle name="_Contigency Sites BoQ for 2nd PO (BTS) with price 20060830 2_OTL BS (monthly)" xfId="2555"/>
    <cellStyle name="_Contigency Sites BoQ for 2nd PO (BTS) with price 20060830 2_OTL Plan_Input" xfId="2556"/>
    <cellStyle name="_Contigency Sites BoQ for 2nd PO (BTS) with price 20060830 2_STC KPIs 2" xfId="2557"/>
    <cellStyle name="_Contigency Sites BoQ for 2nd PO (BTS) with price 20060830 2_STC KPIs 2_OTL Plan_Input" xfId="2558"/>
    <cellStyle name="_Contigency Sites BoQ for 2nd PO (BTS) with price 20060830_STC KPIs 2" xfId="2559"/>
    <cellStyle name="_Contigency Sites BoQ for 2nd PO (BTS) with price 20060830_STC KPIs 2_OTL Plan_Input" xfId="2560"/>
    <cellStyle name="_Contingent Liability With details-Jun 08" xfId="2561"/>
    <cellStyle name="_Contingent Liability With details-Jun 08_30B" xfId="2562"/>
    <cellStyle name="_Contingent Liability With details-Jun 08_30B_STC KPIs 2" xfId="2563"/>
    <cellStyle name="_Contingent Liability With details-Jun 08_Note 7" xfId="2564"/>
    <cellStyle name="_Contingent Liability With details-Jun 08_Note 7_STC KPIs 2" xfId="2565"/>
    <cellStyle name="_Contingent Liability With details-Jun 08_Quarterly Management report" xfId="2566"/>
    <cellStyle name="_Contingent Liability With details-Jun 08_Quarterly Management report_STC KPIs 2" xfId="2567"/>
    <cellStyle name="_Contingent Liability With details-Jun 08_Quarterly Management report-v22" xfId="2568"/>
    <cellStyle name="_Contingent Liability With details-Jun 08_Quarterly Management report-v22_STC KPIs 2" xfId="2569"/>
    <cellStyle name="_Contingent Liability With details-Jun 08_Quarterly Management report-v23" xfId="2570"/>
    <cellStyle name="_Contingent Liability With details-Jun 08_Quarterly Management report-v23 -1" xfId="2571"/>
    <cellStyle name="_Contingent Liability With details-Jun 08_Quarterly Management report-v23 -1_STC KPIs 2" xfId="2572"/>
    <cellStyle name="_Contingent Liability With details-Jun 08_Quarterly Management report-v23_STC KPIs 2" xfId="2573"/>
    <cellStyle name="_Contingent Liability With details-Jun 08_Sheet1" xfId="2574"/>
    <cellStyle name="_Contingent Liability With details-Jun 08_Sheet1_STC KPIs 2" xfId="2575"/>
    <cellStyle name="_Contingent Liability With details-Jun 08_STC KPIs 2" xfId="2576"/>
    <cellStyle name="_Contingent Liability With details-Jun 08_Subsidiary Financial Statements Q1-2009-V1" xfId="2577"/>
    <cellStyle name="_Contingent Liability With details-Jun 08_Subsidiary Financial Statements Q1-2009-V1_STC KPIs 2" xfId="2578"/>
    <cellStyle name="_Contingent Liability With details-Mar 08" xfId="2579"/>
    <cellStyle name="_Contingent Liability With details-Mar 08_30B" xfId="2580"/>
    <cellStyle name="_Contingent Liability With details-Mar 08_30B_STC KPIs 2" xfId="2581"/>
    <cellStyle name="_Contingent Liability With details-Mar 08_Note 7" xfId="2582"/>
    <cellStyle name="_Contingent Liability With details-Mar 08_Note 7_STC KPIs 2" xfId="2583"/>
    <cellStyle name="_Contingent Liability With details-Mar 08_Quarterly Management report" xfId="2584"/>
    <cellStyle name="_Contingent Liability With details-Mar 08_Quarterly Management report_STC KPIs 2" xfId="2585"/>
    <cellStyle name="_Contingent Liability With details-Mar 08_Quarterly Management report-v22" xfId="2586"/>
    <cellStyle name="_Contingent Liability With details-Mar 08_Quarterly Management report-v22_STC KPIs 2" xfId="2587"/>
    <cellStyle name="_Contingent Liability With details-Mar 08_Quarterly Management report-v23" xfId="2588"/>
    <cellStyle name="_Contingent Liability With details-Mar 08_Quarterly Management report-v23 -1" xfId="2589"/>
    <cellStyle name="_Contingent Liability With details-Mar 08_Quarterly Management report-v23 -1_STC KPIs 2" xfId="2590"/>
    <cellStyle name="_Contingent Liability With details-Mar 08_Quarterly Management report-v23_STC KPIs 2" xfId="2591"/>
    <cellStyle name="_Contingent Liability With details-Mar 08_Sheet1" xfId="2592"/>
    <cellStyle name="_Contingent Liability With details-Mar 08_Sheet1_STC KPIs 2" xfId="2593"/>
    <cellStyle name="_Contingent Liability With details-Mar 08_STC KPIs 2" xfId="2594"/>
    <cellStyle name="_Contingent Liability With details-Mar 08_Subsidiary Financial Statements Q1-2009-V1" xfId="2595"/>
    <cellStyle name="_Contingent Liability With details-Mar 08_Subsidiary Financial Statements Q1-2009-V1_STC KPIs 2" xfId="2596"/>
    <cellStyle name="_Contingent Liability With details-Sep 08" xfId="2597"/>
    <cellStyle name="_Contingent Liability With details-Sep 08_30B" xfId="2598"/>
    <cellStyle name="_Contingent Liability With details-Sep 08_30B_STC KPIs 2" xfId="2599"/>
    <cellStyle name="_Contingent Liability With details-Sep 08_Note 7" xfId="2600"/>
    <cellStyle name="_Contingent Liability With details-Sep 08_Note 7_STC KPIs 2" xfId="2601"/>
    <cellStyle name="_Contingent Liability With details-Sep 08_Quarterly Management report" xfId="2602"/>
    <cellStyle name="_Contingent Liability With details-Sep 08_Quarterly Management report_STC KPIs 2" xfId="2603"/>
    <cellStyle name="_Contingent Liability With details-Sep 08_Quarterly Management report-v22" xfId="2604"/>
    <cellStyle name="_Contingent Liability With details-Sep 08_Quarterly Management report-v22_STC KPIs 2" xfId="2605"/>
    <cellStyle name="_Contingent Liability With details-Sep 08_Quarterly Management report-v23" xfId="2606"/>
    <cellStyle name="_Contingent Liability With details-Sep 08_Quarterly Management report-v23 -1" xfId="2607"/>
    <cellStyle name="_Contingent Liability With details-Sep 08_Quarterly Management report-v23 -1_STC KPIs 2" xfId="2608"/>
    <cellStyle name="_Contingent Liability With details-Sep 08_Quarterly Management report-v23_STC KPIs 2" xfId="2609"/>
    <cellStyle name="_Contingent Liability With details-Sep 08_Sheet1" xfId="2610"/>
    <cellStyle name="_Contingent Liability With details-Sep 08_Sheet1_STC KPIs 2" xfId="2611"/>
    <cellStyle name="_Contingent Liability With details-Sep 08_STC KPIs 2" xfId="2612"/>
    <cellStyle name="_Contingent Liability With details-Sep 08_Subsidiary Financial Statements Q1-2009-V1" xfId="2613"/>
    <cellStyle name="_Contingent Liability With details-Sep 08_Subsidiary Financial Statements Q1-2009-V1_STC KPIs 2" xfId="2614"/>
    <cellStyle name="_Copy of consol0710" xfId="2615"/>
    <cellStyle name="_Copy of consol0710_STC KPIs 2" xfId="2616"/>
    <cellStyle name="_Copy of consol0710_STC KPIs 2_OTL Plan_Input" xfId="2617"/>
    <cellStyle name="_Copy of Dishnet Material contracts- Financial 150905" xfId="2618"/>
    <cellStyle name="_Copy2 of Binariang consolidated input sheet (P 3months)" xfId="2619"/>
    <cellStyle name="_Copy2 of Binariang consolidated input sheet (P 3months)_STC KPIs 2" xfId="2620"/>
    <cellStyle name="_Copy2 of Binariang consolidated input sheet (P 3months)_STC KPIs 2_OTL Plan_Input" xfId="2621"/>
    <cellStyle name="_Correlations" xfId="2622"/>
    <cellStyle name="_Correlations_Book3" xfId="2623"/>
    <cellStyle name="_Correlations_Book3_STC KPIs 2" xfId="2624"/>
    <cellStyle name="_Correlations_Book3_STC KPIs 2_OTL Plan_Input" xfId="2625"/>
    <cellStyle name="_Correlations_conditional_RA_KO" xfId="2626"/>
    <cellStyle name="_Correlations_conditional_RA_KO_STC KPIs 2" xfId="2627"/>
    <cellStyle name="_Correlations_conditional_RA_KO_STC KPIs 2_OTL Plan_Input" xfId="2628"/>
    <cellStyle name="_Correlations_EXO pricer_v2" xfId="2629"/>
    <cellStyle name="_Correlations_EXO pricer_v2_STC KPIs 2" xfId="2630"/>
    <cellStyle name="_Correlations_EXO pricer_v2_STC KPIs 2_OTL Plan_Input" xfId="2631"/>
    <cellStyle name="_Correlations_EXO pricing templates v1" xfId="2632"/>
    <cellStyle name="_Correlations_EXO pricing templates v1_STC KPIs 2" xfId="2633"/>
    <cellStyle name="_Correlations_EXO pricing templates v1_STC KPIs 2_OTL Plan_Input" xfId="2634"/>
    <cellStyle name="_Correlations_Lincoln_Bullish_Lift_080807" xfId="2635"/>
    <cellStyle name="_Correlations_Lincoln_Bullish_Lift_080807_STC KPIs 2" xfId="2636"/>
    <cellStyle name="_Correlations_Lincoln_Bullish_Lift_080807_STC KPIs 2_OTL Plan_Input" xfId="2637"/>
    <cellStyle name="_Correlations_pricing071707" xfId="2638"/>
    <cellStyle name="_Correlations_pricing071707_STC KPIs 2" xfId="2639"/>
    <cellStyle name="_Correlations_pricing071707_STC KPIs 2_OTL Plan_Input" xfId="2640"/>
    <cellStyle name="_Correlations_STC KPIs 2" xfId="2641"/>
    <cellStyle name="_Correlations_STC KPIs 2_OTL Plan_Input" xfId="2642"/>
    <cellStyle name="_CorrMap" xfId="2643"/>
    <cellStyle name="_corrmap_equity" xfId="2644"/>
    <cellStyle name="_corrmap_equity_Book3" xfId="2645"/>
    <cellStyle name="_corrmap_equity_Book3_STC KPIs 2" xfId="2646"/>
    <cellStyle name="_corrmap_equity_Book3_STC KPIs 2_OTL Plan_Input" xfId="2647"/>
    <cellStyle name="_corrmap_equity_conditional_RA_KO" xfId="2648"/>
    <cellStyle name="_corrmap_equity_conditional_RA_KO_STC KPIs 2" xfId="2649"/>
    <cellStyle name="_corrmap_equity_conditional_RA_KO_STC KPIs 2_OTL Plan_Input" xfId="2650"/>
    <cellStyle name="_corrmap_equity_dbm" xfId="2651"/>
    <cellStyle name="_corrmap_equity_dbm_STC KPIs 2" xfId="2652"/>
    <cellStyle name="_corrmap_equity_dbm_STC KPIs 2_OTL Plan_Input" xfId="2653"/>
    <cellStyle name="_corrmap_equity_EXO pricer_v2" xfId="2654"/>
    <cellStyle name="_corrmap_equity_EXO pricer_v2_STC KPIs 2" xfId="2655"/>
    <cellStyle name="_corrmap_equity_EXO pricer_v2_STC KPIs 2_OTL Plan_Input" xfId="2656"/>
    <cellStyle name="_corrmap_equity_EXO pricing templates v1" xfId="2657"/>
    <cellStyle name="_corrmap_equity_EXO pricing templates v1_STC KPIs 2" xfId="2658"/>
    <cellStyle name="_corrmap_equity_EXO pricing templates v1_STC KPIs 2_OTL Plan_Input" xfId="2659"/>
    <cellStyle name="_corrmap_equity_Lincoln_Bullish_Lift_080807" xfId="2660"/>
    <cellStyle name="_corrmap_equity_Lincoln_Bullish_Lift_080807_STC KPIs 2" xfId="2661"/>
    <cellStyle name="_corrmap_equity_Lincoln_Bullish_Lift_080807_STC KPIs 2_OTL Plan_Input" xfId="2662"/>
    <cellStyle name="_corrmap_equity_pricing071707" xfId="2663"/>
    <cellStyle name="_corrmap_equity_pricing071707_STC KPIs 2" xfId="2664"/>
    <cellStyle name="_corrmap_equity_pricing071707_STC KPIs 2_OTL Plan_Input" xfId="2665"/>
    <cellStyle name="_corrmap_equity_STC KPIs 2" xfId="2666"/>
    <cellStyle name="_corrmap_equity_STC KPIs 2_OTL Plan_Input" xfId="2667"/>
    <cellStyle name="_CorrMap_STC KPIs 2" xfId="2668"/>
    <cellStyle name="_CorrMap_STC KPIs 2_OTL Plan_Input" xfId="2669"/>
    <cellStyle name="_Cost-Overview" xfId="2670"/>
    <cellStyle name="_costreductionstrategies2" xfId="2671"/>
    <cellStyle name="_costreductionstrategies2 (version 1)" xfId="2672"/>
    <cellStyle name="_costreductionstrategies2 (version 1)_STC KPIs 2" xfId="2673"/>
    <cellStyle name="_costreductionstrategies2 (version 1)_STC KPIs 2_OTL Plan_Input" xfId="2674"/>
    <cellStyle name="_costreductionstrategies2_STC KPIs 2" xfId="2675"/>
    <cellStyle name="_costreductionstrategies2_STC KPIs 2_OTL Plan_Input" xfId="2676"/>
    <cellStyle name="_Cover" xfId="2677"/>
    <cellStyle name="_Cover 2" xfId="2678"/>
    <cellStyle name="_Cover 2 2" xfId="2679"/>
    <cellStyle name="_Cover 2 2_STC KPIs 2" xfId="2680"/>
    <cellStyle name="_Cover 2 2_STC KPIs 2_OTL Plan_Input" xfId="2681"/>
    <cellStyle name="_Cover 2_Cross sectional analysis" xfId="2682"/>
    <cellStyle name="_Cover 2_Cross sectional analysis_STC KPIs 2" xfId="2683"/>
    <cellStyle name="_Cover 2_Cross sectional analysis_STC KPIs 2_OTL Plan_Input" xfId="2684"/>
    <cellStyle name="_Cover 2_OTL BS (monthly)" xfId="2685"/>
    <cellStyle name="_Cover 2_OTL Plan_Input" xfId="2686"/>
    <cellStyle name="_Cover 2_STC KPIs 2" xfId="2687"/>
    <cellStyle name="_Cover 2_STC KPIs 2_OTL Plan_Input" xfId="2688"/>
    <cellStyle name="_Cover 3" xfId="2689"/>
    <cellStyle name="_Cover 3_OTL BS (monthly)" xfId="2690"/>
    <cellStyle name="_Cover 3_OTL Plan_Input" xfId="2691"/>
    <cellStyle name="_Cover 3_STC KPIs 2" xfId="2692"/>
    <cellStyle name="_Cover 3_STC KPIs 2_OTL Plan_Input" xfId="2693"/>
    <cellStyle name="_Cover 4" xfId="2694"/>
    <cellStyle name="_Cover 4_OTL BS (monthly)" xfId="2695"/>
    <cellStyle name="_Cover 4_OTL Plan_Input" xfId="2696"/>
    <cellStyle name="_Cover 4_STC KPIs 2" xfId="2697"/>
    <cellStyle name="_Cover 4_STC KPIs 2_OTL Plan_Input" xfId="2698"/>
    <cellStyle name="_Cover_Sheet1" xfId="2699"/>
    <cellStyle name="_Cover_Sheet1_OTL BS (monthly)" xfId="2700"/>
    <cellStyle name="_Cover_Sheet1_OTL Plan_Input" xfId="2701"/>
    <cellStyle name="_Cover_Sheet1_STC KPIs 2" xfId="2702"/>
    <cellStyle name="_Cover_Sheet1_STC KPIs 2_OTL Plan_Input" xfId="2703"/>
    <cellStyle name="_Cover_STC KPIs 2" xfId="2704"/>
    <cellStyle name="_Cover_STC KPIs 2_OTL Plan_Input" xfId="2705"/>
    <cellStyle name="_CrdRsrv Asset" xfId="2706"/>
    <cellStyle name="_CrdRsrv Asset_Book3" xfId="2707"/>
    <cellStyle name="_CrdRsrv Asset_Book3_STC KPIs 2" xfId="2708"/>
    <cellStyle name="_CrdRsrv Asset_Book3_STC KPIs 2_OTL Plan_Input" xfId="2709"/>
    <cellStyle name="_CrdRsrv Asset_conditional_RA_KO" xfId="2710"/>
    <cellStyle name="_CrdRsrv Asset_conditional_RA_KO_STC KPIs 2" xfId="2711"/>
    <cellStyle name="_CrdRsrv Asset_conditional_RA_KO_STC KPIs 2_OTL Plan_Input" xfId="2712"/>
    <cellStyle name="_CrdRsrv Asset_EXO pricer_v2" xfId="2713"/>
    <cellStyle name="_CrdRsrv Asset_EXO pricer_v2_STC KPIs 2" xfId="2714"/>
    <cellStyle name="_CrdRsrv Asset_EXO pricer_v2_STC KPIs 2_OTL Plan_Input" xfId="2715"/>
    <cellStyle name="_CrdRsrv Asset_EXO pricing templates v1" xfId="2716"/>
    <cellStyle name="_CrdRsrv Asset_EXO pricing templates v1_STC KPIs 2" xfId="2717"/>
    <cellStyle name="_CrdRsrv Asset_EXO pricing templates v1_STC KPIs 2_OTL Plan_Input" xfId="2718"/>
    <cellStyle name="_CrdRsrv Asset_Lincoln_Bullish_Lift_080807" xfId="2719"/>
    <cellStyle name="_CrdRsrv Asset_Lincoln_Bullish_Lift_080807_STC KPIs 2" xfId="2720"/>
    <cellStyle name="_CrdRsrv Asset_Lincoln_Bullish_Lift_080807_STC KPIs 2_OTL Plan_Input" xfId="2721"/>
    <cellStyle name="_CrdRsrv Asset_pricing071707" xfId="2722"/>
    <cellStyle name="_CrdRsrv Asset_pricing071707_STC KPIs 2" xfId="2723"/>
    <cellStyle name="_CrdRsrv Asset_pricing071707_STC KPIs 2_OTL Plan_Input" xfId="2724"/>
    <cellStyle name="_CrdRsrv Asset_STC KPIs 2" xfId="2725"/>
    <cellStyle name="_CrdRsrv Asset_STC KPIs 2_OTL Plan_Input" xfId="2726"/>
    <cellStyle name="_Cred_Res Kingdom Hotels latest" xfId="2727"/>
    <cellStyle name="_Cred_Res Kingdom Hotels latest_STC KPIs 2" xfId="2728"/>
    <cellStyle name="_Cred_Res Kingdom Hotels latest_STC KPIs 2_OTL Plan_Input" xfId="2729"/>
    <cellStyle name="_Currency" xfId="2730"/>
    <cellStyle name="_Currency_01 LBO" xfId="2731"/>
    <cellStyle name="_Currency_3G Models" xfId="2732"/>
    <cellStyle name="_Currency_3G Models_OTL Plan_Input" xfId="2733"/>
    <cellStyle name="_Currency_3G Models_STC KPIs 2" xfId="2734"/>
    <cellStyle name="_Currency_3G Models_STC KPIs 2_OTL Plan_Input" xfId="2735"/>
    <cellStyle name="_Currency_Alps Revised Bid Model v1" xfId="2736"/>
    <cellStyle name="_Currency_Aoifinn Capex" xfId="2737"/>
    <cellStyle name="_Currency_Aoifinn Capex_CBD" xfId="2738"/>
    <cellStyle name="_Currency_Aoifinn Capex_CBD_OTL Plan_Input" xfId="2739"/>
    <cellStyle name="_Currency_Aoifinn Capex_CBD_STC KPIs 2" xfId="2740"/>
    <cellStyle name="_Currency_Aoifinn Capex_CBD_STC KPIs 2_OTL Plan_Input" xfId="2741"/>
    <cellStyle name="_Currency_Aoifinn Capex_IT Hardware Auction-v1" xfId="2742"/>
    <cellStyle name="_Currency_Aoifinn Capex_IT Hardware Auction-v1_OTL Plan_Input" xfId="2743"/>
    <cellStyle name="_Currency_Aoifinn Capex_IT Hardware Auction-v1_STC KPIs 2" xfId="2744"/>
    <cellStyle name="_Currency_Aoifinn Capex_IT Hardware Auction-v1_STC KPIs 2_OTL Plan_Input" xfId="2745"/>
    <cellStyle name="_Currency_Aoifinn Capex_IT Hardware Auction-v6" xfId="2746"/>
    <cellStyle name="_Currency_Aoifinn Capex_IT Hardware Auction-v6_OTL Plan_Input" xfId="2747"/>
    <cellStyle name="_Currency_Aoifinn Capex_IT Hardware Auction-v6_STC KPIs 2" xfId="2748"/>
    <cellStyle name="_Currency_Aoifinn Capex_IT Hardware Auction-v6_STC KPIs 2_OTL Plan_Input" xfId="2749"/>
    <cellStyle name="_Currency_Aoifinn Capex_IT Hardware Sourcing Event" xfId="2750"/>
    <cellStyle name="_Currency_Aoifinn Capex_IT Hardware Sourcing Event_OTL Plan_Input" xfId="2751"/>
    <cellStyle name="_Currency_Aoifinn Capex_IT Hardware Sourcing Event_STC KPIs 2" xfId="2752"/>
    <cellStyle name="_Currency_Aoifinn Capex_IT Hardware Sourcing Event_STC KPIs 2_OTL Plan_Input" xfId="2753"/>
    <cellStyle name="_Currency_Aoifinn Capex_IT Hardware Sourcing Event-v2" xfId="2754"/>
    <cellStyle name="_Currency_Aoifinn Capex_IT Hardware Sourcing Event-v2_OTL Plan_Input" xfId="2755"/>
    <cellStyle name="_Currency_Aoifinn Capex_IT Hardware Sourcing Event-v2_STC KPIs 2" xfId="2756"/>
    <cellStyle name="_Currency_Aoifinn Capex_IT Hardware Sourcing Event-v2_STC KPIs 2_OTL Plan_Input" xfId="2757"/>
    <cellStyle name="_Currency_Aoifinn Capex_OTL Plan_Input" xfId="2758"/>
    <cellStyle name="_Currency_Aoifinn Capex_Scratch Cards Sourcing Event" xfId="2759"/>
    <cellStyle name="_Currency_Aoifinn Capex_Scratch Cards Sourcing Event_OTL Plan_Input" xfId="2760"/>
    <cellStyle name="_Currency_Aoifinn Capex_Scratch Cards Sourcing Event_STC KPIs 2" xfId="2761"/>
    <cellStyle name="_Currency_Aoifinn Capex_Scratch Cards Sourcing Event_STC KPIs 2_OTL Plan_Input" xfId="2762"/>
    <cellStyle name="_Currency_Aoifinn Capex_STC Global Sourcing Questions-v2" xfId="2763"/>
    <cellStyle name="_Currency_Aoifinn Capex_STC Global Sourcing Questions-v2_OTL Plan_Input" xfId="2764"/>
    <cellStyle name="_Currency_Aoifinn Capex_STC Global Sourcing Questions-v2_STC KPIs 2" xfId="2765"/>
    <cellStyle name="_Currency_Aoifinn Capex_STC Global Sourcing Questions-v2_STC KPIs 2_OTL Plan_Input" xfId="2766"/>
    <cellStyle name="_Currency_Aoifinn Capex_STC KPIs 2" xfId="2767"/>
    <cellStyle name="_Currency_Aoifinn Capex_STC KPIs 2_OTL Plan_Input" xfId="2768"/>
    <cellStyle name="_Currency_avp" xfId="2769"/>
    <cellStyle name="_Currency_Bill Young HY Comp - May 28" xfId="2770"/>
    <cellStyle name="_Currency_BLS" xfId="2771"/>
    <cellStyle name="_Currency_bls roic" xfId="2772"/>
    <cellStyle name="_Currency_Book_commissaires_Sept12" xfId="2773"/>
    <cellStyle name="_Currency_Book1" xfId="2774"/>
    <cellStyle name="_Currency_Book1_1" xfId="2775"/>
    <cellStyle name="_Currency_Book1_2" xfId="2776"/>
    <cellStyle name="_Currency_Book1_3G Models" xfId="2777"/>
    <cellStyle name="_Currency_Book1_3G Models_OTL Plan_Input" xfId="2778"/>
    <cellStyle name="_Currency_Book1_3G Models_STC KPIs 2" xfId="2779"/>
    <cellStyle name="_Currency_Book1_3G Models_STC KPIs 2_OTL Plan_Input" xfId="2780"/>
    <cellStyle name="_Currency_Book1_FT-6June2001" xfId="2781"/>
    <cellStyle name="_Currency_Book1_FT-6June2001_OTL Plan_Input" xfId="2782"/>
    <cellStyle name="_Currency_Book1_FT-6June2001_STC KPIs 2" xfId="2783"/>
    <cellStyle name="_Currency_Book1_FT-6June2001_STC KPIs 2_OTL Plan_Input" xfId="2784"/>
    <cellStyle name="_Currency_Book1_Jazztel model 16DP3-Exhibits" xfId="2785"/>
    <cellStyle name="_Currency_Book1_Jazztel model 16DP3-Exhibits_3G Models" xfId="2786"/>
    <cellStyle name="_Currency_Book1_Jazztel model 16DP3-Exhibits_3G Models_OTL Plan_Input" xfId="2787"/>
    <cellStyle name="_Currency_Book1_Jazztel model 16DP3-Exhibits_3G Models_STC KPIs 2" xfId="2788"/>
    <cellStyle name="_Currency_Book1_Jazztel model 16DP3-Exhibits_3G Models_STC KPIs 2_OTL Plan_Input" xfId="2789"/>
    <cellStyle name="_Currency_Book1_Jazztel model 16DP3-Exhibits_Orange-Mar01" xfId="2790"/>
    <cellStyle name="_Currency_Book1_Jazztel model 16DP3-Exhibits_Orange-Mar01_OTL Plan_Input" xfId="2791"/>
    <cellStyle name="_Currency_Book1_Jazztel model 16DP3-Exhibits_Orange-Mar01_STC KPIs 2" xfId="2792"/>
    <cellStyle name="_Currency_Book1_Jazztel model 16DP3-Exhibits_Orange-Mar01_STC KPIs 2_OTL Plan_Input" xfId="2793"/>
    <cellStyle name="_Currency_Book1_Jazztel model 16DP3-Exhibits_Orange-May01" xfId="2794"/>
    <cellStyle name="_Currency_Book1_Jazztel model 16DP3-Exhibits_Orange-May01_FT-6June2001" xfId="2795"/>
    <cellStyle name="_Currency_Book1_Jazztel model 16DP3-Exhibits_Orange-May01_FT-6June2001_OTL Plan_Input" xfId="2796"/>
    <cellStyle name="_Currency_Book1_Jazztel model 16DP3-Exhibits_Orange-May01_FT-6June2001_STC KPIs 2" xfId="2797"/>
    <cellStyle name="_Currency_Book1_Jazztel model 16DP3-Exhibits_Orange-May01_FT-6June2001_STC KPIs 2_OTL Plan_Input" xfId="2798"/>
    <cellStyle name="_Currency_Book1_Jazztel model 16DP3-Exhibits_Orange-May01_OTL Plan_Input" xfId="2799"/>
    <cellStyle name="_Currency_Book1_Jazztel model 16DP3-Exhibits_Orange-May01_STC KPIs 2" xfId="2800"/>
    <cellStyle name="_Currency_Book1_Jazztel model 16DP3-Exhibits_Orange-May01_STC KPIs 2_OTL Plan_Input" xfId="2801"/>
    <cellStyle name="_Currency_Book1_Jazztel model 16DP3-Exhibits_T_MOBIL2" xfId="2802"/>
    <cellStyle name="_Currency_Book1_Jazztel model 16DP3-Exhibits_T_MOBIL2_Orange-May01" xfId="2803"/>
    <cellStyle name="_Currency_Book1_Jazztel model 16DP3-Exhibits_T_MOBIL2_Telefonica Moviles" xfId="2804"/>
    <cellStyle name="_Currency_Book1_Jazztel model 16DP3-Exhibits_T_MOBIL2_Telefonica Moviles_OTL Plan_Input" xfId="2805"/>
    <cellStyle name="_Currency_Book1_Jazztel model 16DP3-Exhibits_T_MOBIL2_Telefonica Moviles_STC KPIs 2" xfId="2806"/>
    <cellStyle name="_Currency_Book1_Jazztel model 16DP3-Exhibits_T_MOBIL2_Telefonica Moviles_STC KPIs 2_OTL Plan_Input" xfId="2807"/>
    <cellStyle name="_Currency_Book1_Jazztel model 16DP3-Exhibits_Telefonica Moviles" xfId="2808"/>
    <cellStyle name="_Currency_Book1_Jazztel model 16DP3-Exhibits_Telefonica Moviles_OTL Plan_Input" xfId="2809"/>
    <cellStyle name="_Currency_Book1_Jazztel model 16DP3-Exhibits_Telefonica Moviles_STC KPIs 2" xfId="2810"/>
    <cellStyle name="_Currency_Book1_Jazztel model 16DP3-Exhibits_Telefonica Moviles_STC KPIs 2_OTL Plan_Input" xfId="2811"/>
    <cellStyle name="_Currency_Book1_Jazztel model 16DP3-Exhibits_TelenorInitiation-11Jan01" xfId="2812"/>
    <cellStyle name="_Currency_Book1_Jazztel model 16DP3-Exhibits_TelenorInitiation-11Jan01_OTL Plan_Input" xfId="2813"/>
    <cellStyle name="_Currency_Book1_Jazztel model 16DP3-Exhibits_TelenorInitiation-11Jan01_STC KPIs 2" xfId="2814"/>
    <cellStyle name="_Currency_Book1_Jazztel model 16DP3-Exhibits_TelenorInitiation-11Jan01_STC KPIs 2_OTL Plan_Input" xfId="2815"/>
    <cellStyle name="_Currency_Book1_Jazztel model 16DP3-Exhibits_TelenorWIPFeb01" xfId="2816"/>
    <cellStyle name="_Currency_Book1_Jazztel model 16DP3-Exhibits_TelenorWIPFeb01_OTL Plan_Input" xfId="2817"/>
    <cellStyle name="_Currency_Book1_Jazztel model 16DP3-Exhibits_TelenorWIPFeb01_STC KPIs 2" xfId="2818"/>
    <cellStyle name="_Currency_Book1_Jazztel model 16DP3-Exhibits_TelenorWIPFeb01_STC KPIs 2_OTL Plan_Input" xfId="2819"/>
    <cellStyle name="_Currency_Book1_Jazztel model 18DP-exhibits" xfId="2820"/>
    <cellStyle name="_Currency_Book1_Jazztel model 18DP-exhibits_3G Models" xfId="2821"/>
    <cellStyle name="_Currency_Book1_Jazztel model 18DP-exhibits_3G Models_OTL Plan_Input" xfId="2822"/>
    <cellStyle name="_Currency_Book1_Jazztel model 18DP-exhibits_3G Models_STC KPIs 2" xfId="2823"/>
    <cellStyle name="_Currency_Book1_Jazztel model 18DP-exhibits_3G Models_STC KPIs 2_OTL Plan_Input" xfId="2824"/>
    <cellStyle name="_Currency_Book1_Model Master" xfId="2825"/>
    <cellStyle name="_Currency_Book1_Orange-May01" xfId="2826"/>
    <cellStyle name="_Currency_Book1_Orange-May01_OTL Plan_Input" xfId="2827"/>
    <cellStyle name="_Currency_Book1_Orange-May01_STC KPIs 2" xfId="2828"/>
    <cellStyle name="_Currency_Book1_Orange-May01_STC KPIs 2_OTL Plan_Input" xfId="2829"/>
    <cellStyle name="_Currency_Book1_Orange-Sep01" xfId="2830"/>
    <cellStyle name="_Currency_Book1_Phoenix Model - Dec 12 (GS Version)" xfId="2831"/>
    <cellStyle name="_Currency_Book1_Vodafone model" xfId="2832"/>
    <cellStyle name="_Currency_Book2" xfId="2833"/>
    <cellStyle name="_Currency_Book2_3G Models" xfId="2834"/>
    <cellStyle name="_Currency_Book2_3G Models_OTL Plan_Input" xfId="2835"/>
    <cellStyle name="_Currency_Book2_3G Models_STC KPIs 2" xfId="2836"/>
    <cellStyle name="_Currency_Book2_3G Models_STC KPIs 2_OTL Plan_Input" xfId="2837"/>
    <cellStyle name="_Currency_Book2_FT-6June2001" xfId="2838"/>
    <cellStyle name="_Currency_Book2_FT-6June2001_OTL Plan_Input" xfId="2839"/>
    <cellStyle name="_Currency_Book2_FT-6June2001_STC KPIs 2" xfId="2840"/>
    <cellStyle name="_Currency_Book2_FT-6June2001_STC KPIs 2_OTL Plan_Input" xfId="2841"/>
    <cellStyle name="_Currency_Book2_Jazztel model 16DP3-Exhibits" xfId="2842"/>
    <cellStyle name="_Currency_Book2_Jazztel model 16DP3-Exhibits_3G Models" xfId="2843"/>
    <cellStyle name="_Currency_Book2_Jazztel model 16DP3-Exhibits_3G Models_OTL Plan_Input" xfId="2844"/>
    <cellStyle name="_Currency_Book2_Jazztel model 16DP3-Exhibits_3G Models_STC KPIs 2" xfId="2845"/>
    <cellStyle name="_Currency_Book2_Jazztel model 16DP3-Exhibits_3G Models_STC KPIs 2_OTL Plan_Input" xfId="2846"/>
    <cellStyle name="_Currency_Book2_Jazztel model 16DP3-Exhibits_Orange-Mar01" xfId="2847"/>
    <cellStyle name="_Currency_Book2_Jazztel model 16DP3-Exhibits_Orange-Mar01_OTL Plan_Input" xfId="2848"/>
    <cellStyle name="_Currency_Book2_Jazztel model 16DP3-Exhibits_Orange-Mar01_STC KPIs 2" xfId="2849"/>
    <cellStyle name="_Currency_Book2_Jazztel model 16DP3-Exhibits_Orange-Mar01_STC KPIs 2_OTL Plan_Input" xfId="2850"/>
    <cellStyle name="_Currency_Book2_Jazztel model 16DP3-Exhibits_Orange-May01" xfId="2851"/>
    <cellStyle name="_Currency_Book2_Jazztel model 16DP3-Exhibits_Orange-May01_FT-6June2001" xfId="2852"/>
    <cellStyle name="_Currency_Book2_Jazztel model 16DP3-Exhibits_Orange-May01_FT-6June2001_OTL Plan_Input" xfId="2853"/>
    <cellStyle name="_Currency_Book2_Jazztel model 16DP3-Exhibits_Orange-May01_FT-6June2001_STC KPIs 2" xfId="2854"/>
    <cellStyle name="_Currency_Book2_Jazztel model 16DP3-Exhibits_Orange-May01_FT-6June2001_STC KPIs 2_OTL Plan_Input" xfId="2855"/>
    <cellStyle name="_Currency_Book2_Jazztel model 16DP3-Exhibits_Orange-May01_OTL Plan_Input" xfId="2856"/>
    <cellStyle name="_Currency_Book2_Jazztel model 16DP3-Exhibits_Orange-May01_STC KPIs 2" xfId="2857"/>
    <cellStyle name="_Currency_Book2_Jazztel model 16DP3-Exhibits_Orange-May01_STC KPIs 2_OTL Plan_Input" xfId="2858"/>
    <cellStyle name="_Currency_Book2_Jazztel model 16DP3-Exhibits_T_MOBIL2" xfId="2859"/>
    <cellStyle name="_Currency_Book2_Jazztel model 16DP3-Exhibits_T_MOBIL2_Orange-May01" xfId="2860"/>
    <cellStyle name="_Currency_Book2_Jazztel model 16DP3-Exhibits_T_MOBIL2_Telefonica Moviles" xfId="2861"/>
    <cellStyle name="_Currency_Book2_Jazztel model 16DP3-Exhibits_T_MOBIL2_Telefonica Moviles_OTL Plan_Input" xfId="2862"/>
    <cellStyle name="_Currency_Book2_Jazztel model 16DP3-Exhibits_T_MOBIL2_Telefonica Moviles_STC KPIs 2" xfId="2863"/>
    <cellStyle name="_Currency_Book2_Jazztel model 16DP3-Exhibits_T_MOBIL2_Telefonica Moviles_STC KPIs 2_OTL Plan_Input" xfId="2864"/>
    <cellStyle name="_Currency_Book2_Jazztel model 16DP3-Exhibits_Telefonica Moviles" xfId="2865"/>
    <cellStyle name="_Currency_Book2_Jazztel model 16DP3-Exhibits_Telefonica Moviles_OTL Plan_Input" xfId="2866"/>
    <cellStyle name="_Currency_Book2_Jazztel model 16DP3-Exhibits_Telefonica Moviles_STC KPIs 2" xfId="2867"/>
    <cellStyle name="_Currency_Book2_Jazztel model 16DP3-Exhibits_Telefonica Moviles_STC KPIs 2_OTL Plan_Input" xfId="2868"/>
    <cellStyle name="_Currency_Book2_Jazztel model 16DP3-Exhibits_TelenorInitiation-11Jan01" xfId="2869"/>
    <cellStyle name="_Currency_Book2_Jazztel model 16DP3-Exhibits_TelenorInitiation-11Jan01_OTL Plan_Input" xfId="2870"/>
    <cellStyle name="_Currency_Book2_Jazztel model 16DP3-Exhibits_TelenorInitiation-11Jan01_STC KPIs 2" xfId="2871"/>
    <cellStyle name="_Currency_Book2_Jazztel model 16DP3-Exhibits_TelenorInitiation-11Jan01_STC KPIs 2_OTL Plan_Input" xfId="2872"/>
    <cellStyle name="_Currency_Book2_Jazztel model 16DP3-Exhibits_TelenorWIPFeb01" xfId="2873"/>
    <cellStyle name="_Currency_Book2_Jazztel model 16DP3-Exhibits_TelenorWIPFeb01_OTL Plan_Input" xfId="2874"/>
    <cellStyle name="_Currency_Book2_Jazztel model 16DP3-Exhibits_TelenorWIPFeb01_STC KPIs 2" xfId="2875"/>
    <cellStyle name="_Currency_Book2_Jazztel model 16DP3-Exhibits_TelenorWIPFeb01_STC KPIs 2_OTL Plan_Input" xfId="2876"/>
    <cellStyle name="_Currency_Book2_Jazztel model 18DP-exhibits" xfId="2877"/>
    <cellStyle name="_Currency_Book2_Jazztel model 18DP-exhibits_3G Models" xfId="2878"/>
    <cellStyle name="_Currency_Book2_Jazztel model 18DP-exhibits_3G Models_OTL Plan_Input" xfId="2879"/>
    <cellStyle name="_Currency_Book2_Jazztel model 18DP-exhibits_3G Models_STC KPIs 2" xfId="2880"/>
    <cellStyle name="_Currency_Book2_Jazztel model 18DP-exhibits_3G Models_STC KPIs 2_OTL Plan_Input" xfId="2881"/>
    <cellStyle name="_Currency_Book2_Orange-May01" xfId="2882"/>
    <cellStyle name="_Currency_Book2_Orange-May01_OTL Plan_Input" xfId="2883"/>
    <cellStyle name="_Currency_Book2_Orange-May01_STC KPIs 2" xfId="2884"/>
    <cellStyle name="_Currency_Book2_Orange-May01_STC KPIs 2_OTL Plan_Input" xfId="2885"/>
    <cellStyle name="_Currency_Book2_Orange-Sep01" xfId="2886"/>
    <cellStyle name="_Currency_Book2_Vodafone model" xfId="2887"/>
    <cellStyle name="_Currency_Book3" xfId="2888"/>
    <cellStyle name="_Currency_Break up of REVS in 3cases" xfId="2889"/>
    <cellStyle name="_Currency_CC 3 Yr Forecast to IPO Banks (1)" xfId="2890"/>
    <cellStyle name="_Currency_CC Tracking Model 10-feb (nov results)" xfId="2891"/>
    <cellStyle name="_Currency_CC Tracking Model 13-feb (dec results)" xfId="2892"/>
    <cellStyle name="_Currency_Clean_LBO_Model_Mar_021" xfId="2893"/>
    <cellStyle name="_Currency_Dakota Operating Model v1" xfId="2894"/>
    <cellStyle name="_Currency_dcf" xfId="2895"/>
    <cellStyle name="_Currency_DCF Valuation per division" xfId="2896"/>
    <cellStyle name="_Currency_dcfmodel" xfId="2897"/>
    <cellStyle name="_Currency_Eircom Model - Merrill" xfId="2898"/>
    <cellStyle name="_Currency_Employee Analysis" xfId="2899"/>
    <cellStyle name="_Currency_Euston DCF" xfId="2900"/>
    <cellStyle name="_Currency_EY Operating Model - Aoifinn31" xfId="2901"/>
    <cellStyle name="_Currency_EY Operating Model - May 8" xfId="2902"/>
    <cellStyle name="_Currency_Fainne Model vBank Book (€1.36 per Share)" xfId="2903"/>
    <cellStyle name="_Currency_Fainne Opening Balance Sheet v2" xfId="2904"/>
    <cellStyle name="_Currency_Fainne Operating Model - Aug. 3" xfId="2905"/>
    <cellStyle name="_Currency_Fainne Operating Model - Nov. 13" xfId="2906"/>
    <cellStyle name="_Currency_Florida consensus estimates" xfId="2907"/>
    <cellStyle name="_Currency_FT-6June2001" xfId="2908"/>
    <cellStyle name="_Currency_Future Benchmarking" xfId="2909"/>
    <cellStyle name="_Currency_Generic Bond Model - Nov 11" xfId="2910"/>
    <cellStyle name="_Currency_Industry Overview Master Spreadsheet" xfId="2911"/>
    <cellStyle name="_Currency_Jazztel model 15-exhibits" xfId="2912"/>
    <cellStyle name="_Currency_Jazztel model 15-exhibits bis" xfId="2913"/>
    <cellStyle name="_Currency_Jazztel model 15-exhibits bis_3G Models" xfId="2914"/>
    <cellStyle name="_Currency_Jazztel model 15-exhibits bis_3G Models_OTL Plan_Input" xfId="2915"/>
    <cellStyle name="_Currency_Jazztel model 15-exhibits bis_3G Models_STC KPIs 2" xfId="2916"/>
    <cellStyle name="_Currency_Jazztel model 15-exhibits bis_3G Models_STC KPIs 2_OTL Plan_Input" xfId="2917"/>
    <cellStyle name="_Currency_Jazztel model 15-exhibits bis_Orange-Mar01" xfId="2918"/>
    <cellStyle name="_Currency_Jazztel model 15-exhibits bis_Orange-Mar01_OTL Plan_Input" xfId="2919"/>
    <cellStyle name="_Currency_Jazztel model 15-exhibits bis_Orange-Mar01_STC KPIs 2" xfId="2920"/>
    <cellStyle name="_Currency_Jazztel model 15-exhibits bis_Orange-Mar01_STC KPIs 2_OTL Plan_Input" xfId="2921"/>
    <cellStyle name="_Currency_Jazztel model 15-exhibits bis_Orange-May01" xfId="2922"/>
    <cellStyle name="_Currency_Jazztel model 15-exhibits bis_Orange-May01_FT-6June2001" xfId="2923"/>
    <cellStyle name="_Currency_Jazztel model 15-exhibits bis_Orange-May01_FT-6June2001_OTL Plan_Input" xfId="2924"/>
    <cellStyle name="_Currency_Jazztel model 15-exhibits bis_Orange-May01_FT-6June2001_STC KPIs 2" xfId="2925"/>
    <cellStyle name="_Currency_Jazztel model 15-exhibits bis_Orange-May01_FT-6June2001_STC KPIs 2_OTL Plan_Input" xfId="2926"/>
    <cellStyle name="_Currency_Jazztel model 15-exhibits bis_Orange-May01_OTL Plan_Input" xfId="2927"/>
    <cellStyle name="_Currency_Jazztel model 15-exhibits bis_Orange-May01_STC KPIs 2" xfId="2928"/>
    <cellStyle name="_Currency_Jazztel model 15-exhibits bis_Orange-May01_STC KPIs 2_OTL Plan_Input" xfId="2929"/>
    <cellStyle name="_Currency_Jazztel model 15-exhibits bis_T_MOBIL2" xfId="2930"/>
    <cellStyle name="_Currency_Jazztel model 15-exhibits bis_T_MOBIL2_Orange-May01" xfId="2931"/>
    <cellStyle name="_Currency_Jazztel model 15-exhibits bis_T_MOBIL2_Telefonica Moviles" xfId="2932"/>
    <cellStyle name="_Currency_Jazztel model 15-exhibits bis_T_MOBIL2_Telefonica Moviles_OTL Plan_Input" xfId="2933"/>
    <cellStyle name="_Currency_Jazztel model 15-exhibits bis_T_MOBIL2_Telefonica Moviles_STC KPIs 2" xfId="2934"/>
    <cellStyle name="_Currency_Jazztel model 15-exhibits bis_T_MOBIL2_Telefonica Moviles_STC KPIs 2_OTL Plan_Input" xfId="2935"/>
    <cellStyle name="_Currency_Jazztel model 15-exhibits bis_Telefonica Moviles" xfId="2936"/>
    <cellStyle name="_Currency_Jazztel model 15-exhibits bis_Telefonica Moviles_OTL Plan_Input" xfId="2937"/>
    <cellStyle name="_Currency_Jazztel model 15-exhibits bis_Telefonica Moviles_STC KPIs 2" xfId="2938"/>
    <cellStyle name="_Currency_Jazztel model 15-exhibits bis_Telefonica Moviles_STC KPIs 2_OTL Plan_Input" xfId="2939"/>
    <cellStyle name="_Currency_Jazztel model 15-exhibits bis_TelenorInitiation-11Jan01" xfId="2940"/>
    <cellStyle name="_Currency_Jazztel model 15-exhibits bis_TelenorInitiation-11Jan01_OTL Plan_Input" xfId="2941"/>
    <cellStyle name="_Currency_Jazztel model 15-exhibits bis_TelenorInitiation-11Jan01_STC KPIs 2" xfId="2942"/>
    <cellStyle name="_Currency_Jazztel model 15-exhibits bis_TelenorInitiation-11Jan01_STC KPIs 2_OTL Plan_Input" xfId="2943"/>
    <cellStyle name="_Currency_Jazztel model 15-exhibits bis_TelenorWIPFeb01" xfId="2944"/>
    <cellStyle name="_Currency_Jazztel model 15-exhibits bis_TelenorWIPFeb01_OTL Plan_Input" xfId="2945"/>
    <cellStyle name="_Currency_Jazztel model 15-exhibits bis_TelenorWIPFeb01_STC KPIs 2" xfId="2946"/>
    <cellStyle name="_Currency_Jazztel model 15-exhibits bis_TelenorWIPFeb01_STC KPIs 2_OTL Plan_Input" xfId="2947"/>
    <cellStyle name="_Currency_Jazztel model 15-exhibits_3G Models" xfId="2948"/>
    <cellStyle name="_Currency_Jazztel model 15-exhibits_3G Models_OTL Plan_Input" xfId="2949"/>
    <cellStyle name="_Currency_Jazztel model 15-exhibits_3G Models_STC KPIs 2" xfId="2950"/>
    <cellStyle name="_Currency_Jazztel model 15-exhibits_3G Models_STC KPIs 2_OTL Plan_Input" xfId="2951"/>
    <cellStyle name="_Currency_Jazztel model 15-exhibits_FT-6June2001" xfId="2952"/>
    <cellStyle name="_Currency_Jazztel model 15-exhibits_FT-6June2001_OTL Plan_Input" xfId="2953"/>
    <cellStyle name="_Currency_Jazztel model 15-exhibits_FT-6June2001_STC KPIs 2" xfId="2954"/>
    <cellStyle name="_Currency_Jazztel model 15-exhibits_FT-6June2001_STC KPIs 2_OTL Plan_Input" xfId="2955"/>
    <cellStyle name="_Currency_Jazztel model 15-exhibits_Jazztel model 16DP3-Exhibits" xfId="2956"/>
    <cellStyle name="_Currency_Jazztel model 15-exhibits_Jazztel model 16DP3-Exhibits_3G Models" xfId="2957"/>
    <cellStyle name="_Currency_Jazztel model 15-exhibits_Jazztel model 16DP3-Exhibits_3G Models_OTL Plan_Input" xfId="2958"/>
    <cellStyle name="_Currency_Jazztel model 15-exhibits_Jazztel model 16DP3-Exhibits_3G Models_STC KPIs 2" xfId="2959"/>
    <cellStyle name="_Currency_Jazztel model 15-exhibits_Jazztel model 16DP3-Exhibits_3G Models_STC KPIs 2_OTL Plan_Input" xfId="2960"/>
    <cellStyle name="_Currency_Jazztel model 15-exhibits_Jazztel model 16DP3-Exhibits_Orange-Mar01" xfId="2961"/>
    <cellStyle name="_Currency_Jazztel model 15-exhibits_Jazztel model 16DP3-Exhibits_Orange-Mar01_OTL Plan_Input" xfId="2962"/>
    <cellStyle name="_Currency_Jazztel model 15-exhibits_Jazztel model 16DP3-Exhibits_Orange-Mar01_STC KPIs 2" xfId="2963"/>
    <cellStyle name="_Currency_Jazztel model 15-exhibits_Jazztel model 16DP3-Exhibits_Orange-Mar01_STC KPIs 2_OTL Plan_Input" xfId="2964"/>
    <cellStyle name="_Currency_Jazztel model 15-exhibits_Jazztel model 16DP3-Exhibits_Orange-May01" xfId="2965"/>
    <cellStyle name="_Currency_Jazztel model 15-exhibits_Jazztel model 16DP3-Exhibits_Orange-May01_FT-6June2001" xfId="2966"/>
    <cellStyle name="_Currency_Jazztel model 15-exhibits_Jazztel model 16DP3-Exhibits_Orange-May01_FT-6June2001_OTL Plan_Input" xfId="2967"/>
    <cellStyle name="_Currency_Jazztel model 15-exhibits_Jazztel model 16DP3-Exhibits_Orange-May01_FT-6June2001_STC KPIs 2" xfId="2968"/>
    <cellStyle name="_Currency_Jazztel model 15-exhibits_Jazztel model 16DP3-Exhibits_Orange-May01_FT-6June2001_STC KPIs 2_OTL Plan_Input" xfId="2969"/>
    <cellStyle name="_Currency_Jazztel model 15-exhibits_Jazztel model 16DP3-Exhibits_Orange-May01_OTL Plan_Input" xfId="2970"/>
    <cellStyle name="_Currency_Jazztel model 15-exhibits_Jazztel model 16DP3-Exhibits_Orange-May01_STC KPIs 2" xfId="2971"/>
    <cellStyle name="_Currency_Jazztel model 15-exhibits_Jazztel model 16DP3-Exhibits_Orange-May01_STC KPIs 2_OTL Plan_Input" xfId="2972"/>
    <cellStyle name="_Currency_Jazztel model 15-exhibits_Jazztel model 16DP3-Exhibits_T_MOBIL2" xfId="2973"/>
    <cellStyle name="_Currency_Jazztel model 15-exhibits_Jazztel model 16DP3-Exhibits_T_MOBIL2_Orange-May01" xfId="2974"/>
    <cellStyle name="_Currency_Jazztel model 15-exhibits_Jazztel model 16DP3-Exhibits_T_MOBIL2_Telefonica Moviles" xfId="2975"/>
    <cellStyle name="_Currency_Jazztel model 15-exhibits_Jazztel model 16DP3-Exhibits_T_MOBIL2_Telefonica Moviles_OTL Plan_Input" xfId="2976"/>
    <cellStyle name="_Currency_Jazztel model 15-exhibits_Jazztel model 16DP3-Exhibits_T_MOBIL2_Telefonica Moviles_STC KPIs 2" xfId="2977"/>
    <cellStyle name="_Currency_Jazztel model 15-exhibits_Jazztel model 16DP3-Exhibits_T_MOBIL2_Telefonica Moviles_STC KPIs 2_OTL Plan_Input" xfId="2978"/>
    <cellStyle name="_Currency_Jazztel model 15-exhibits_Jazztel model 16DP3-Exhibits_Telefonica Moviles" xfId="2979"/>
    <cellStyle name="_Currency_Jazztel model 15-exhibits_Jazztel model 16DP3-Exhibits_Telefonica Moviles_OTL Plan_Input" xfId="2980"/>
    <cellStyle name="_Currency_Jazztel model 15-exhibits_Jazztel model 16DP3-Exhibits_Telefonica Moviles_STC KPIs 2" xfId="2981"/>
    <cellStyle name="_Currency_Jazztel model 15-exhibits_Jazztel model 16DP3-Exhibits_Telefonica Moviles_STC KPIs 2_OTL Plan_Input" xfId="2982"/>
    <cellStyle name="_Currency_Jazztel model 15-exhibits_Jazztel model 16DP3-Exhibits_TelenorInitiation-11Jan01" xfId="2983"/>
    <cellStyle name="_Currency_Jazztel model 15-exhibits_Jazztel model 16DP3-Exhibits_TelenorInitiation-11Jan01_OTL Plan_Input" xfId="2984"/>
    <cellStyle name="_Currency_Jazztel model 15-exhibits_Jazztel model 16DP3-Exhibits_TelenorInitiation-11Jan01_STC KPIs 2" xfId="2985"/>
    <cellStyle name="_Currency_Jazztel model 15-exhibits_Jazztel model 16DP3-Exhibits_TelenorInitiation-11Jan01_STC KPIs 2_OTL Plan_Input" xfId="2986"/>
    <cellStyle name="_Currency_Jazztel model 15-exhibits_Jazztel model 16DP3-Exhibits_TelenorWIPFeb01" xfId="2987"/>
    <cellStyle name="_Currency_Jazztel model 15-exhibits_Jazztel model 16DP3-Exhibits_TelenorWIPFeb01_OTL Plan_Input" xfId="2988"/>
    <cellStyle name="_Currency_Jazztel model 15-exhibits_Jazztel model 16DP3-Exhibits_TelenorWIPFeb01_STC KPIs 2" xfId="2989"/>
    <cellStyle name="_Currency_Jazztel model 15-exhibits_Jazztel model 16DP3-Exhibits_TelenorWIPFeb01_STC KPIs 2_OTL Plan_Input" xfId="2990"/>
    <cellStyle name="_Currency_Jazztel model 15-exhibits_Jazztel model 18DP-exhibits" xfId="2991"/>
    <cellStyle name="_Currency_Jazztel model 15-exhibits_Jazztel model 18DP-exhibits_3G Models" xfId="2992"/>
    <cellStyle name="_Currency_Jazztel model 15-exhibits_Jazztel model 18DP-exhibits_3G Models_OTL Plan_Input" xfId="2993"/>
    <cellStyle name="_Currency_Jazztel model 15-exhibits_Jazztel model 18DP-exhibits_3G Models_STC KPIs 2" xfId="2994"/>
    <cellStyle name="_Currency_Jazztel model 15-exhibits_Jazztel model 18DP-exhibits_3G Models_STC KPIs 2_OTL Plan_Input" xfId="2995"/>
    <cellStyle name="_Currency_Jazztel model 15-exhibits_Orange-May01" xfId="2996"/>
    <cellStyle name="_Currency_Jazztel model 15-exhibits_Orange-May01_OTL Plan_Input" xfId="2997"/>
    <cellStyle name="_Currency_Jazztel model 15-exhibits_Orange-May01_STC KPIs 2" xfId="2998"/>
    <cellStyle name="_Currency_Jazztel model 15-exhibits_Orange-May01_STC KPIs 2_OTL Plan_Input" xfId="2999"/>
    <cellStyle name="_Currency_Jazztel model 15-exhibits_Orange-Sep01" xfId="3000"/>
    <cellStyle name="_Currency_Jazztel model 15-exhibits-Friso2" xfId="3001"/>
    <cellStyle name="_Currency_Jazztel model 15-exhibits-Friso2_3G Models" xfId="3002"/>
    <cellStyle name="_Currency_Jazztel model 15-exhibits-Friso2_3G Models_OTL Plan_Input" xfId="3003"/>
    <cellStyle name="_Currency_Jazztel model 15-exhibits-Friso2_3G Models_STC KPIs 2" xfId="3004"/>
    <cellStyle name="_Currency_Jazztel model 15-exhibits-Friso2_3G Models_STC KPIs 2_OTL Plan_Input" xfId="3005"/>
    <cellStyle name="_Currency_Jazztel model 15-exhibits-Friso2_FT-6June2001" xfId="3006"/>
    <cellStyle name="_Currency_Jazztel model 15-exhibits-Friso2_FT-6June2001_OTL Plan_Input" xfId="3007"/>
    <cellStyle name="_Currency_Jazztel model 15-exhibits-Friso2_FT-6June2001_STC KPIs 2" xfId="3008"/>
    <cellStyle name="_Currency_Jazztel model 15-exhibits-Friso2_FT-6June2001_STC KPIs 2_OTL Plan_Input" xfId="3009"/>
    <cellStyle name="_Currency_Jazztel model 15-exhibits-Friso2_Jazztel model 16DP3-Exhibits" xfId="3010"/>
    <cellStyle name="_Currency_Jazztel model 15-exhibits-Friso2_Jazztel model 16DP3-Exhibits_3G Models" xfId="3011"/>
    <cellStyle name="_Currency_Jazztel model 15-exhibits-Friso2_Jazztel model 16DP3-Exhibits_3G Models_OTL Plan_Input" xfId="3012"/>
    <cellStyle name="_Currency_Jazztel model 15-exhibits-Friso2_Jazztel model 16DP3-Exhibits_3G Models_STC KPIs 2" xfId="3013"/>
    <cellStyle name="_Currency_Jazztel model 15-exhibits-Friso2_Jazztel model 16DP3-Exhibits_3G Models_STC KPIs 2_OTL Plan_Input" xfId="3014"/>
    <cellStyle name="_Currency_Jazztel model 15-exhibits-Friso2_Jazztel model 16DP3-Exhibits_Orange-Mar01" xfId="3015"/>
    <cellStyle name="_Currency_Jazztel model 15-exhibits-Friso2_Jazztel model 16DP3-Exhibits_Orange-Mar01_OTL Plan_Input" xfId="3016"/>
    <cellStyle name="_Currency_Jazztel model 15-exhibits-Friso2_Jazztel model 16DP3-Exhibits_Orange-Mar01_STC KPIs 2" xfId="3017"/>
    <cellStyle name="_Currency_Jazztel model 15-exhibits-Friso2_Jazztel model 16DP3-Exhibits_Orange-Mar01_STC KPIs 2_OTL Plan_Input" xfId="3018"/>
    <cellStyle name="_Currency_Jazztel model 15-exhibits-Friso2_Jazztel model 16DP3-Exhibits_Orange-May01" xfId="3019"/>
    <cellStyle name="_Currency_Jazztel model 15-exhibits-Friso2_Jazztel model 16DP3-Exhibits_Orange-May01_FT-6June2001" xfId="3020"/>
    <cellStyle name="_Currency_Jazztel model 15-exhibits-Friso2_Jazztel model 16DP3-Exhibits_Orange-May01_FT-6June2001_OTL Plan_Input" xfId="3021"/>
    <cellStyle name="_Currency_Jazztel model 15-exhibits-Friso2_Jazztel model 16DP3-Exhibits_Orange-May01_FT-6June2001_STC KPIs 2" xfId="3022"/>
    <cellStyle name="_Currency_Jazztel model 15-exhibits-Friso2_Jazztel model 16DP3-Exhibits_Orange-May01_FT-6June2001_STC KPIs 2_OTL Plan_Input" xfId="3023"/>
    <cellStyle name="_Currency_Jazztel model 15-exhibits-Friso2_Jazztel model 16DP3-Exhibits_Orange-May01_OTL Plan_Input" xfId="3024"/>
    <cellStyle name="_Currency_Jazztel model 15-exhibits-Friso2_Jazztel model 16DP3-Exhibits_Orange-May01_STC KPIs 2" xfId="3025"/>
    <cellStyle name="_Currency_Jazztel model 15-exhibits-Friso2_Jazztel model 16DP3-Exhibits_Orange-May01_STC KPIs 2_OTL Plan_Input" xfId="3026"/>
    <cellStyle name="_Currency_Jazztel model 15-exhibits-Friso2_Jazztel model 16DP3-Exhibits_T_MOBIL2" xfId="3027"/>
    <cellStyle name="_Currency_Jazztel model 15-exhibits-Friso2_Jazztel model 16DP3-Exhibits_T_MOBIL2_Orange-May01" xfId="3028"/>
    <cellStyle name="_Currency_Jazztel model 15-exhibits-Friso2_Jazztel model 16DP3-Exhibits_T_MOBIL2_Telefonica Moviles" xfId="3029"/>
    <cellStyle name="_Currency_Jazztel model 15-exhibits-Friso2_Jazztel model 16DP3-Exhibits_T_MOBIL2_Telefonica Moviles_OTL Plan_Input" xfId="3030"/>
    <cellStyle name="_Currency_Jazztel model 15-exhibits-Friso2_Jazztel model 16DP3-Exhibits_T_MOBIL2_Telefonica Moviles_STC KPIs 2" xfId="3031"/>
    <cellStyle name="_Currency_Jazztel model 15-exhibits-Friso2_Jazztel model 16DP3-Exhibits_T_MOBIL2_Telefonica Moviles_STC KPIs 2_OTL Plan_Input" xfId="3032"/>
    <cellStyle name="_Currency_Jazztel model 15-exhibits-Friso2_Jazztel model 16DP3-Exhibits_Telefonica Moviles" xfId="3033"/>
    <cellStyle name="_Currency_Jazztel model 15-exhibits-Friso2_Jazztel model 16DP3-Exhibits_Telefonica Moviles_OTL Plan_Input" xfId="3034"/>
    <cellStyle name="_Currency_Jazztel model 15-exhibits-Friso2_Jazztel model 16DP3-Exhibits_Telefonica Moviles_STC KPIs 2" xfId="3035"/>
    <cellStyle name="_Currency_Jazztel model 15-exhibits-Friso2_Jazztel model 16DP3-Exhibits_Telefonica Moviles_STC KPIs 2_OTL Plan_Input" xfId="3036"/>
    <cellStyle name="_Currency_Jazztel model 15-exhibits-Friso2_Jazztel model 16DP3-Exhibits_TelenorInitiation-11Jan01" xfId="3037"/>
    <cellStyle name="_Currency_Jazztel model 15-exhibits-Friso2_Jazztel model 16DP3-Exhibits_TelenorInitiation-11Jan01_OTL Plan_Input" xfId="3038"/>
    <cellStyle name="_Currency_Jazztel model 15-exhibits-Friso2_Jazztel model 16DP3-Exhibits_TelenorInitiation-11Jan01_STC KPIs 2" xfId="3039"/>
    <cellStyle name="_Currency_Jazztel model 15-exhibits-Friso2_Jazztel model 16DP3-Exhibits_TelenorInitiation-11Jan01_STC KPIs 2_OTL Plan_Input" xfId="3040"/>
    <cellStyle name="_Currency_Jazztel model 15-exhibits-Friso2_Jazztel model 16DP3-Exhibits_TelenorWIPFeb01" xfId="3041"/>
    <cellStyle name="_Currency_Jazztel model 15-exhibits-Friso2_Jazztel model 16DP3-Exhibits_TelenorWIPFeb01_OTL Plan_Input" xfId="3042"/>
    <cellStyle name="_Currency_Jazztel model 15-exhibits-Friso2_Jazztel model 16DP3-Exhibits_TelenorWIPFeb01_STC KPIs 2" xfId="3043"/>
    <cellStyle name="_Currency_Jazztel model 15-exhibits-Friso2_Jazztel model 16DP3-Exhibits_TelenorWIPFeb01_STC KPIs 2_OTL Plan_Input" xfId="3044"/>
    <cellStyle name="_Currency_Jazztel model 15-exhibits-Friso2_Jazztel model 18DP-exhibits" xfId="3045"/>
    <cellStyle name="_Currency_Jazztel model 15-exhibits-Friso2_Jazztel model 18DP-exhibits_3G Models" xfId="3046"/>
    <cellStyle name="_Currency_Jazztel model 15-exhibits-Friso2_Jazztel model 18DP-exhibits_3G Models_OTL Plan_Input" xfId="3047"/>
    <cellStyle name="_Currency_Jazztel model 15-exhibits-Friso2_Jazztel model 18DP-exhibits_3G Models_STC KPIs 2" xfId="3048"/>
    <cellStyle name="_Currency_Jazztel model 15-exhibits-Friso2_Jazztel model 18DP-exhibits_3G Models_STC KPIs 2_OTL Plan_Input" xfId="3049"/>
    <cellStyle name="_Currency_Jazztel model 15-exhibits-Friso2_Orange-May01" xfId="3050"/>
    <cellStyle name="_Currency_Jazztel model 15-exhibits-Friso2_Orange-May01_OTL Plan_Input" xfId="3051"/>
    <cellStyle name="_Currency_Jazztel model 15-exhibits-Friso2_Orange-May01_STC KPIs 2" xfId="3052"/>
    <cellStyle name="_Currency_Jazztel model 15-exhibits-Friso2_Orange-May01_STC KPIs 2_OTL Plan_Input" xfId="3053"/>
    <cellStyle name="_Currency_Jazztel model 15-exhibits-Friso2_Orange-Sep01" xfId="3054"/>
    <cellStyle name="_Currency_LBO (Post IM)" xfId="3055"/>
    <cellStyle name="_Currency_LBO Model Phoenix Model v3" xfId="3056"/>
    <cellStyle name="_Currency_LBO Phoenix revised" xfId="3057"/>
    <cellStyle name="_Currency_lbo_short_form" xfId="3058"/>
    <cellStyle name="_Currency_LMH" xfId="3059"/>
    <cellStyle name="_Currency_Model Master" xfId="3060"/>
    <cellStyle name="_Currency_Operational Template" xfId="3061"/>
    <cellStyle name="_Currency_Orange-Mar01" xfId="3062"/>
    <cellStyle name="_Currency_Orange-May01" xfId="3063"/>
    <cellStyle name="_Currency_Phoenix Model - Dec 12 (GS Version)" xfId="3064"/>
    <cellStyle name="_Currency_Phoenix Model New v2 (12 Dec 02)" xfId="3065"/>
    <cellStyle name="_Currency_Relative Contribution Analysis 04" xfId="3066"/>
    <cellStyle name="_Currency_REVISED NEW MODEL#6 with sensitivities" xfId="3067"/>
    <cellStyle name="_Currency_Royal Kansas  DCF2" xfId="3068"/>
    <cellStyle name="_Currency_Sheet1" xfId="3069"/>
    <cellStyle name="_Currency_Sketch5 - Montana Impact" xfId="3070"/>
    <cellStyle name="_Currency_Sum-of-the-Parts" xfId="3071"/>
    <cellStyle name="_Currency_Surftime DCF v7" xfId="3072"/>
    <cellStyle name="_Currency_TallGuy first model" xfId="3073"/>
    <cellStyle name="_Currency_Telecom adjusted from telenor model" xfId="3074"/>
    <cellStyle name="_Currency_TelenorInitiation-11Jan01" xfId="3075"/>
    <cellStyle name="_Currency_TelenorWIPFeb01" xfId="3076"/>
    <cellStyle name="_Currency_valuation report_Sept10b" xfId="3077"/>
    <cellStyle name="_Currency_Vodafone model" xfId="3078"/>
    <cellStyle name="_CurrencySpace" xfId="3079"/>
    <cellStyle name="_CurrencySpace_01 LBO" xfId="3080"/>
    <cellStyle name="_CurrencySpace_avp" xfId="3081"/>
    <cellStyle name="_CurrencySpace_bls roic" xfId="3082"/>
    <cellStyle name="_CurrencySpace_Book1" xfId="3083"/>
    <cellStyle name="_CurrencySpace_Book3" xfId="3084"/>
    <cellStyle name="_CurrencySpace_CC Tracking Model 10-feb (nov results)" xfId="3085"/>
    <cellStyle name="_CurrencySpace_CC Tracking Model 13-feb (dec results)" xfId="3086"/>
    <cellStyle name="_CurrencySpace_Clean_LBO_Model_Mar_021" xfId="3087"/>
    <cellStyle name="_CurrencySpace_Dakota Operating Model v1" xfId="3088"/>
    <cellStyle name="_CurrencySpace_dcf" xfId="3089"/>
    <cellStyle name="_CurrencySpace_Employee Analysis" xfId="3090"/>
    <cellStyle name="_CurrencySpace_Future Benchmarking" xfId="3091"/>
    <cellStyle name="_CurrencySpace_Industry Overview Master Spreadsheet" xfId="3092"/>
    <cellStyle name="_CurrencySpace_LBO (Post IM)" xfId="3093"/>
    <cellStyle name="_CurrencySpace_Surftime DCF v7" xfId="3094"/>
    <cellStyle name="_CurrencySpace_Vodafone model" xfId="3095"/>
    <cellStyle name="_D1-Jabo,WJ,EJ HW expansion" xfId="3096"/>
    <cellStyle name="_D1-Jabo,WJ,EJ HW expansion_STC KPIs 2" xfId="3097"/>
    <cellStyle name="_D1-Jabo,WJ,EJ HW expansion_STC KPIs 2_OTL Plan_Input" xfId="3098"/>
    <cellStyle name="_DAILY REPORT CJ" xfId="3099"/>
    <cellStyle name="_DAILY REPORT CJ 2" xfId="3100"/>
    <cellStyle name="_DAILY REPORT CJ 2 2" xfId="3101"/>
    <cellStyle name="_DAILY REPORT CJ 2 2_Cross sectional analysis" xfId="3102"/>
    <cellStyle name="_DAILY REPORT CJ 2 2_Cross sectional analysis_STC KPIs 2" xfId="3103"/>
    <cellStyle name="_DAILY REPORT CJ 2 2_Cross sectional analysis_STC KPIs 2_OTL Plan_Input" xfId="3104"/>
    <cellStyle name="_DAILY REPORT CJ 2 2_OTL BS (monthly)" xfId="3105"/>
    <cellStyle name="_DAILY REPORT CJ 2 2_OTL Plan_Input" xfId="3106"/>
    <cellStyle name="_DAILY REPORT CJ 2 2_STC KPIs 2" xfId="3107"/>
    <cellStyle name="_DAILY REPORT CJ 2 2_STC KPIs 2_OTL Plan_Input" xfId="3108"/>
    <cellStyle name="_DAILY REPORT CJ 2_STC KPIs 2" xfId="3109"/>
    <cellStyle name="_DAILY REPORT CJ 2_STC KPIs 2_OTL Plan_Input" xfId="3110"/>
    <cellStyle name="_DAILY REPORT CJ 3" xfId="3111"/>
    <cellStyle name="_DAILY REPORT CJ 3 2" xfId="3112"/>
    <cellStyle name="_DAILY REPORT CJ 3 2_Cross sectional analysis" xfId="3113"/>
    <cellStyle name="_DAILY REPORT CJ 3 2_Cross sectional analysis_STC KPIs 2" xfId="3114"/>
    <cellStyle name="_DAILY REPORT CJ 3 2_Cross sectional analysis_STC KPIs 2_OTL Plan_Input" xfId="3115"/>
    <cellStyle name="_DAILY REPORT CJ 3 2_OTL BS (monthly)" xfId="3116"/>
    <cellStyle name="_DAILY REPORT CJ 3 2_OTL Plan_Input" xfId="3117"/>
    <cellStyle name="_DAILY REPORT CJ 3 2_STC KPIs 2" xfId="3118"/>
    <cellStyle name="_DAILY REPORT CJ 3 2_STC KPIs 2_OTL Plan_Input" xfId="3119"/>
    <cellStyle name="_DAILY REPORT CJ 3_STC KPIs 2" xfId="3120"/>
    <cellStyle name="_DAILY REPORT CJ 3_STC KPIs 2_OTL Plan_Input" xfId="3121"/>
    <cellStyle name="_DAILY REPORT CJ 4" xfId="3122"/>
    <cellStyle name="_DAILY REPORT CJ 4_STC KPIs 2" xfId="3123"/>
    <cellStyle name="_DAILY REPORT CJ 4_STC KPIs 2_OTL Plan_Input" xfId="3124"/>
    <cellStyle name="_DAILY REPORT CJ 5" xfId="3125"/>
    <cellStyle name="_DAILY REPORT CJ 5_STC KPIs 2" xfId="3126"/>
    <cellStyle name="_DAILY REPORT CJ 5_STC KPIs 2_OTL Plan_Input" xfId="3127"/>
    <cellStyle name="_DAILY REPORT CJ 6" xfId="3128"/>
    <cellStyle name="_DAILY REPORT CJ 6_STC KPIs 2" xfId="3129"/>
    <cellStyle name="_DAILY REPORT CJ 6_STC KPIs 2_OTL Plan_Input" xfId="3130"/>
    <cellStyle name="_DAILY REPORT CJ 7" xfId="3131"/>
    <cellStyle name="_DAILY REPORT CJ 7_Cross sectional analysis" xfId="3132"/>
    <cellStyle name="_DAILY REPORT CJ 7_Cross sectional analysis_STC KPIs 2" xfId="3133"/>
    <cellStyle name="_DAILY REPORT CJ 7_Cross sectional analysis_STC KPIs 2_OTL Plan_Input" xfId="3134"/>
    <cellStyle name="_DAILY REPORT CJ 7_OTL BS (monthly)" xfId="3135"/>
    <cellStyle name="_DAILY REPORT CJ 7_OTL Plan_Input" xfId="3136"/>
    <cellStyle name="_DAILY REPORT CJ 7_STC KPIs 2" xfId="3137"/>
    <cellStyle name="_DAILY REPORT CJ 7_STC KPIs 2_OTL Plan_Input" xfId="3138"/>
    <cellStyle name="_DAILY REPORT CJ_Sheet1" xfId="3139"/>
    <cellStyle name="_DAILY REPORT CJ_Sheet1_STC KPIs 2" xfId="3140"/>
    <cellStyle name="_DAILY REPORT CJ_Sheet1_STC KPIs 2_OTL Plan_Input" xfId="3141"/>
    <cellStyle name="_DAILY REPORT CJ_Sheet2" xfId="3142"/>
    <cellStyle name="_DAILY REPORT CJ_Sheet2 2" xfId="3143"/>
    <cellStyle name="_DAILY REPORT CJ_Sheet2 2_Cross sectional analysis" xfId="3144"/>
    <cellStyle name="_DAILY REPORT CJ_Sheet2 2_Cross sectional analysis_STC KPIs 2" xfId="3145"/>
    <cellStyle name="_DAILY REPORT CJ_Sheet2 2_Cross sectional analysis_STC KPIs 2_OTL Plan_Input" xfId="3146"/>
    <cellStyle name="_DAILY REPORT CJ_Sheet2 2_OTL BS (monthly)" xfId="3147"/>
    <cellStyle name="_DAILY REPORT CJ_Sheet2 2_OTL Plan_Input" xfId="3148"/>
    <cellStyle name="_DAILY REPORT CJ_Sheet2 2_STC KPIs 2" xfId="3149"/>
    <cellStyle name="_DAILY REPORT CJ_Sheet2 2_STC KPIs 2_OTL Plan_Input" xfId="3150"/>
    <cellStyle name="_DAILY REPORT CJ_Sheet2_STC KPIs 2" xfId="3151"/>
    <cellStyle name="_DAILY REPORT CJ_Sheet2_STC KPIs 2_OTL Plan_Input" xfId="3152"/>
    <cellStyle name="_DAILY REPORT CJ_STC KPIs 2" xfId="3153"/>
    <cellStyle name="_DAILY REPORT CJ_STC KPIs 2_OTL Plan_Input" xfId="3154"/>
    <cellStyle name="_Daily Report_20071130" xfId="3155"/>
    <cellStyle name="_Daily Report_20071130_STC KPIs 2" xfId="3156"/>
    <cellStyle name="_Daily Report_20071130_STC KPIs 2_OTL Plan_Input" xfId="3157"/>
    <cellStyle name="_Daily Topline Report" xfId="3158"/>
    <cellStyle name="_Daily Topline Report_STC KPIs 2" xfId="3159"/>
    <cellStyle name="_Daily Topline Report_STC KPIs 2_OTL Plan_Input" xfId="3160"/>
    <cellStyle name="_data" xfId="3161"/>
    <cellStyle name="_data_20070914_USD_Structures_Manuel" xfId="3162"/>
    <cellStyle name="_data_20070914_USD_Structures_Manuel_STC KPIs 2" xfId="3163"/>
    <cellStyle name="_data_STC KPIs 2" xfId="3164"/>
    <cellStyle name="_DBAgg Example" xfId="3165"/>
    <cellStyle name="_DBAgg Example_STC KPIs 2" xfId="3166"/>
    <cellStyle name="_DBAgg Example_STC KPIs 2_OTL Plan_Input" xfId="3167"/>
    <cellStyle name="_dbcprice" xfId="3168"/>
    <cellStyle name="_dbcprice_20070131_KRW_VolBond" xfId="3169"/>
    <cellStyle name="_dbcprice_20070131_KRW_VolBond_MinMax" xfId="3170"/>
    <cellStyle name="_dbcprice_20070131_KRW_VolBond_MinMax_STC KPIs 2" xfId="3171"/>
    <cellStyle name="_dbcprice_20070131_KRW_VolBond_MinMax_STC KPIs 2_OTL Plan_Input" xfId="3172"/>
    <cellStyle name="_dbcprice_20070131_KRW_VolBond_STC KPIs 2" xfId="3173"/>
    <cellStyle name="_dbcprice_20070131_KRW_VolBond_STC KPIs 2_OTL Plan_Input" xfId="3174"/>
    <cellStyle name="_dbcprice_20070328_KRW_VOLbond_backtest" xfId="3175"/>
    <cellStyle name="_dbcprice_20070328_KRW_VOLbond_backtest_STC KPIs 2" xfId="3176"/>
    <cellStyle name="_dbcprice_20070328_KRW_VOLbond_backtest_STC KPIs 2_OTL Plan_Input" xfId="3177"/>
    <cellStyle name="_dbcprice_20070626_USDSMART" xfId="3178"/>
    <cellStyle name="_dbcprice_20070626_USDSMART_STC KPIs 2" xfId="3179"/>
    <cellStyle name="_dbcprice_20070626_USDSMART_STC KPIs 2_OTL Plan_Input" xfId="3180"/>
    <cellStyle name="_dbcprice_Book3" xfId="3181"/>
    <cellStyle name="_dbcprice_Book3_STC KPIs 2" xfId="3182"/>
    <cellStyle name="_dbcprice_Book3_STC KPIs 2_OTL Plan_Input" xfId="3183"/>
    <cellStyle name="_dbcprice_conditional_RA_KO" xfId="3184"/>
    <cellStyle name="_dbcprice_conditional_RA_KO_STC KPIs 2" xfId="3185"/>
    <cellStyle name="_dbcprice_conditional_RA_KO_STC KPIs 2_OTL Plan_Input" xfId="3186"/>
    <cellStyle name="_dbcprice_costreductionstrategies2" xfId="3187"/>
    <cellStyle name="_dbcprice_costreductionstrategies2 (version 1)" xfId="3188"/>
    <cellStyle name="_dbcprice_costreductionstrategies2 (version 1)_STC KPIs 2" xfId="3189"/>
    <cellStyle name="_dbcprice_costreductionstrategies2 (version 1)_STC KPIs 2_OTL Plan_Input" xfId="3190"/>
    <cellStyle name="_dbcprice_costreductionstrategies2_STC KPIs 2" xfId="3191"/>
    <cellStyle name="_dbcprice_costreductionstrategies2_STC KPIs 2_OTL Plan_Input" xfId="3192"/>
    <cellStyle name="_dbcprice_DBAgg Example" xfId="3193"/>
    <cellStyle name="_dbcprice_DBAgg Example_STC KPIs 2" xfId="3194"/>
    <cellStyle name="_dbcprice_DBAgg Example_STC KPIs 2_OTL Plan_Input" xfId="3195"/>
    <cellStyle name="_dbcprice_dbm" xfId="3196"/>
    <cellStyle name="_dbcprice_dbm_STC KPIs 2" xfId="3197"/>
    <cellStyle name="_dbcprice_dbm_STC KPIs 2_OTL Plan_Input" xfId="3198"/>
    <cellStyle name="_dbcprice_EXO pricer_v2" xfId="3199"/>
    <cellStyle name="_dbcprice_EXO pricer_v2_STC KPIs 2" xfId="3200"/>
    <cellStyle name="_dbcprice_EXO pricer_v2_STC KPIs 2_OTL Plan_Input" xfId="3201"/>
    <cellStyle name="_dbcprice_EXO pricing templates v1" xfId="3202"/>
    <cellStyle name="_dbcprice_EXO pricing templates v1_STC KPIs 2" xfId="3203"/>
    <cellStyle name="_dbcprice_EXO pricing templates v1_STC KPIs 2_OTL Plan_Input" xfId="3204"/>
    <cellStyle name="_dbcprice_FRB Bond for Dean 20070510" xfId="3205"/>
    <cellStyle name="_dbcprice_FRB Bond for Dean 20070510_STC KPIs 2" xfId="3206"/>
    <cellStyle name="_dbcprice_FRB Bond for Dean 20070510_STC KPIs 2_OTL Plan_Input" xfId="3207"/>
    <cellStyle name="_dbcprice_KRW_VOLbond_20070226" xfId="3208"/>
    <cellStyle name="_dbcprice_KRW_VOLbond_20070226_STC KPIs 2" xfId="3209"/>
    <cellStyle name="_dbcprice_KRW_VOLbond_20070226_STC KPIs 2_OTL Plan_Input" xfId="3210"/>
    <cellStyle name="_dbcprice_KRW_VOLbond_20070228" xfId="3211"/>
    <cellStyle name="_dbcprice_KRW_VOLbond_20070228_STC KPIs 2" xfId="3212"/>
    <cellStyle name="_dbcprice_KRW_VOLbond_20070228_STC KPIs 2_OTL Plan_Input" xfId="3213"/>
    <cellStyle name="_dbcprice_Lincoln_Bullish_Lift_080807" xfId="3214"/>
    <cellStyle name="_dbcprice_Lincoln_Bullish_Lift_080807_STC KPIs 2" xfId="3215"/>
    <cellStyle name="_dbcprice_Lincoln_Bullish_Lift_080807_STC KPIs 2_OTL Plan_Input" xfId="3216"/>
    <cellStyle name="_dbcprice_MAST Pricing_Cost Reduction USD" xfId="3217"/>
    <cellStyle name="_dbcprice_MAST Pricing_Cost Reduction USD_STC KPIs 2" xfId="3218"/>
    <cellStyle name="_dbcprice_MAST Pricing_Cost Reduction USD_STC KPIs 2_OTL Plan_Input" xfId="3219"/>
    <cellStyle name="_dbcprice_Nissan" xfId="3220"/>
    <cellStyle name="_dbcprice_Nissan_STC KPIs 2" xfId="3221"/>
    <cellStyle name="_dbcprice_Nissan_STC KPIs 2_OTL Plan_Input" xfId="3222"/>
    <cellStyle name="_dbcprice_Pricing_Templates" xfId="3223"/>
    <cellStyle name="_dbcprice_Pricing_Templates_STC KPIs 2" xfId="3224"/>
    <cellStyle name="_dbcprice_Pricing_Templates_STC KPIs 2_OTL Plan_Input" xfId="3225"/>
    <cellStyle name="_dbcprice_pricing071707" xfId="3226"/>
    <cellStyle name="_dbcprice_pricing071707_STC KPIs 2" xfId="3227"/>
    <cellStyle name="_dbcprice_pricing071707_STC KPIs 2_OTL Plan_Input" xfId="3228"/>
    <cellStyle name="_dbcprice_SMARTUSDSCRIPT 070416" xfId="3229"/>
    <cellStyle name="_dbcprice_SMARTUSDSCRIPT 070416_STC KPIs 2" xfId="3230"/>
    <cellStyle name="_dbcprice_SMARTUSDSCRIPT 070416_STC KPIs 2_OTL Plan_Input" xfId="3231"/>
    <cellStyle name="_dbcprice_SMARTUSDSCRIPT_Allan_May" xfId="3232"/>
    <cellStyle name="_dbcprice_SMARTUSDSCRIPT_Allan_May_STC KPIs 2" xfId="3233"/>
    <cellStyle name="_dbcprice_SMARTUSDSCRIPT_Allan_May_STC KPIs 2_OTL Plan_Input" xfId="3234"/>
    <cellStyle name="_dbcprice_STC KPIs 2" xfId="3235"/>
    <cellStyle name="_dbcprice_STC KPIs 2_OTL Plan_Input" xfId="3236"/>
    <cellStyle name="_dbm" xfId="3237"/>
    <cellStyle name="_dbm_~3354506" xfId="3238"/>
    <cellStyle name="_dbm_~3354506_STC KPIs 2" xfId="3239"/>
    <cellStyle name="_dbm_~3354506_STC KPIs 2_OTL Plan_Input" xfId="3240"/>
    <cellStyle name="_dbm_1" xfId="3241"/>
    <cellStyle name="_dbm_1_STC KPIs 2" xfId="3242"/>
    <cellStyle name="_dbm_1_STC KPIs 2_OTL Plan_Input" xfId="3243"/>
    <cellStyle name="_dbm_20060823_KRW_SlopeVolBond" xfId="3244"/>
    <cellStyle name="_dbm_20060823_KRW_SlopeVolBond_STC KPIs 2" xfId="3245"/>
    <cellStyle name="_dbm_20060823_KRW_SlopeVolBond_STC KPIs 2_OTL Plan_Input" xfId="3246"/>
    <cellStyle name="_dbm_20060919_KRW_10NC1_CMT" xfId="3247"/>
    <cellStyle name="_dbm_20060919_KRW_10NC1_CMT_STC KPIs 2" xfId="3248"/>
    <cellStyle name="_dbm_20060919_KRW_10NC1_CMT_STC KPIs 2_OTL Plan_Input" xfId="3249"/>
    <cellStyle name="_dbm_20060927_KRW_PowerInverseFloater" xfId="3250"/>
    <cellStyle name="_dbm_20060927_KRW_PowerInverseFloater_STC KPIs 2" xfId="3251"/>
    <cellStyle name="_dbm_20060927_KRW_PowerInverseFloater_STC KPIs 2_OTL Plan_Input" xfId="3252"/>
    <cellStyle name="_dbm_20061020_USDJPY_callspread_PTT_michael" xfId="3253"/>
    <cellStyle name="_dbm_20061020_USDJPY_callspread_PTT_michael_STC KPIs 2" xfId="3254"/>
    <cellStyle name="_dbm_20061020_USDJPY_callspread_PTT_michael_STC KPIs 2_OTL Plan_Input" xfId="3255"/>
    <cellStyle name="_dbm_20061023_USDJPY_CCS_callspread_michael" xfId="3256"/>
    <cellStyle name="_dbm_20061023_USDJPY_CCS_callspread_michael_STC KPIs 2" xfId="3257"/>
    <cellStyle name="_dbm_20061023_USDJPY_CCS_callspread_michael_STC KPIs 2_OTL Plan_Input" xfId="3258"/>
    <cellStyle name="_dbm_20061024_USDJPY_callspread_PTT_30y" xfId="3259"/>
    <cellStyle name="_dbm_20061024_USDJPY_callspread_PTT_30y_STC KPIs 2" xfId="3260"/>
    <cellStyle name="_dbm_20061024_USDJPY_callspread_PTT_30y_STC KPIs 2_OTL Plan_Input" xfId="3261"/>
    <cellStyle name="_dbm_20061123_15nc10_PowerMaximus" xfId="3262"/>
    <cellStyle name="_dbm_20061123_15nc10_PowerMaximus_20070131_KRW_VolBond" xfId="3263"/>
    <cellStyle name="_dbm_20061123_15nc10_PowerMaximus_20070131_KRW_VolBond_MinMax" xfId="3264"/>
    <cellStyle name="_dbm_20061123_15nc10_PowerMaximus_20070131_KRW_VolBond_MinMax_STC KPIs 2" xfId="3265"/>
    <cellStyle name="_dbm_20061123_15nc10_PowerMaximus_20070131_KRW_VolBond_MinMax_STC KPIs 2_OTL Plan_Input" xfId="3266"/>
    <cellStyle name="_dbm_20061123_15nc10_PowerMaximus_20070131_KRW_VolBond_STC KPIs 2" xfId="3267"/>
    <cellStyle name="_dbm_20061123_15nc10_PowerMaximus_20070131_KRW_VolBond_STC KPIs 2_OTL Plan_Input" xfId="3268"/>
    <cellStyle name="_dbm_20061123_15nc10_PowerMaximus_20070328_KRW_VOLbond_backtest" xfId="3269"/>
    <cellStyle name="_dbm_20061123_15nc10_PowerMaximus_20070328_KRW_VOLbond_backtest_STC KPIs 2" xfId="3270"/>
    <cellStyle name="_dbm_20061123_15nc10_PowerMaximus_20070328_KRW_VOLbond_backtest_STC KPIs 2_OTL Plan_Input" xfId="3271"/>
    <cellStyle name="_dbm_20061123_15nc10_PowerMaximus_KRW_VOLbond_20070226" xfId="3272"/>
    <cellStyle name="_dbm_20061123_15nc10_PowerMaximus_KRW_VOLbond_20070226_STC KPIs 2" xfId="3273"/>
    <cellStyle name="_dbm_20061123_15nc10_PowerMaximus_KRW_VOLbond_20070226_STC KPIs 2_OTL Plan_Input" xfId="3274"/>
    <cellStyle name="_dbm_20061123_15nc10_PowerMaximus_KRW_VOLbond_20070228" xfId="3275"/>
    <cellStyle name="_dbm_20061123_15nc10_PowerMaximus_KRW_VOLbond_20070228_STC KPIs 2" xfId="3276"/>
    <cellStyle name="_dbm_20061123_15nc10_PowerMaximus_KRW_VOLbond_20070228_STC KPIs 2_OTL Plan_Input" xfId="3277"/>
    <cellStyle name="_dbm_20061123_15nc10_PowerMaximus_STC KPIs 2" xfId="3278"/>
    <cellStyle name="_dbm_20061123_15nc10_PowerMaximus_STC KPIs 2_OTL Plan_Input" xfId="3279"/>
    <cellStyle name="_dbm_20070227_TWD_Snow_Range" xfId="3280"/>
    <cellStyle name="_dbm_20070227_TWD_Snow_Range_STC KPIs 2" xfId="3281"/>
    <cellStyle name="_dbm_20070227_TWD_Snow_Range_STC KPIs 2_OTL Plan_Input" xfId="3282"/>
    <cellStyle name="_dbm_20070328_coupon delayed MINT" xfId="3283"/>
    <cellStyle name="_dbm_20070328_coupon delayed MINT_STC KPIs 2" xfId="3284"/>
    <cellStyle name="_dbm_20070328_coupon delayed MINT_STC KPIs 2_OTL Plan_Input" xfId="3285"/>
    <cellStyle name="_dbm_20070606_USDTHB_CCSCMS_TrueVision_Rangeswap" xfId="3286"/>
    <cellStyle name="_dbm_20070606_USDTHB_CCSCMS_TrueVision_Rangeswap_STC KPIs 2" xfId="3287"/>
    <cellStyle name="_dbm_20070606_USDTHB_CCSCMS_TrueVision_Rangeswap_STC KPIs 2_OTL Plan_Input" xfId="3288"/>
    <cellStyle name="_dbm_20070613_UBC_CaylonPricing" xfId="3289"/>
    <cellStyle name="_dbm_20070613_UBC_CaylonPricing_STC KPIs 2" xfId="3290"/>
    <cellStyle name="_dbm_20070613_UBC_CaylonPricing_STC KPIs 2_OTL Plan_Input" xfId="3291"/>
    <cellStyle name="_dbm_20070618_THBCostReduction_idea_gsteel" xfId="3292"/>
    <cellStyle name="_dbm_20070618_THBCostReduction_idea_gsteel_STC KPIs 2" xfId="3293"/>
    <cellStyle name="_dbm_20070618_THBCostReduction_idea_gsteel_STC KPIs 2_OTL Plan_Input" xfId="3294"/>
    <cellStyle name="_dbm_20070619_MYR_AA_MAST" xfId="3295"/>
    <cellStyle name="_dbm_20070619_MYR_AA_MAST_STC KPIs 2" xfId="3296"/>
    <cellStyle name="_dbm_20070619_MYR_AA_MAST_STC KPIs 2_OTL Plan_Input" xfId="3297"/>
    <cellStyle name="_dbm_20070706_Silterra_CostReductions" xfId="3298"/>
    <cellStyle name="_dbm_20070706_Silterra_CostReductions_STC KPIs 2" xfId="3299"/>
    <cellStyle name="_dbm_20070706_Silterra_CostReductions_STC KPIs 2_OTL Plan_Input" xfId="3300"/>
    <cellStyle name="_dbm_20070717_CNY_10Y_EUR_10-2_Spread_Range_KO_Steven" xfId="3301"/>
    <cellStyle name="_dbm_20070717_CNY_10Y_EUR_10-2_Spread_Range_KO_Steven_STC KPIs 2" xfId="3302"/>
    <cellStyle name="_dbm_20070717_CNY_10Y_EUR_10-2_Spread_Range_KO_Steven_STC KPIs 2_OTL Plan_Input" xfId="3303"/>
    <cellStyle name="_dbm_20070727_Silterra_CostReductions" xfId="3304"/>
    <cellStyle name="_dbm_20070727_Silterra_CostReductions_STC KPIs 2" xfId="3305"/>
    <cellStyle name="_dbm_20070727_Silterra_CostReductions_STC KPIs 2_OTL Plan_Input" xfId="3306"/>
    <cellStyle name="_dbm_20070814_Ranhill_Mint" xfId="3307"/>
    <cellStyle name="_dbm_20070814_Ranhill_Mint_STC KPIs 2" xfId="3308"/>
    <cellStyle name="_dbm_20070814_Ranhill_Mint_STC KPIs 2_OTL Plan_Input" xfId="3309"/>
    <cellStyle name="_dbm_20070815_TrueMOve_MINT_CCSRestructure" xfId="3310"/>
    <cellStyle name="_dbm_20070815_TrueMOve_MINT_CCSRestructure_STC KPIs 2" xfId="3311"/>
    <cellStyle name="_dbm_20070815_TrueMOve_MINT_CCSRestructure_STC KPIs 2_OTL Plan_Input" xfId="3312"/>
    <cellStyle name="_dbm_20070906_AA_Pricing_SMART_options_aircraft20" xfId="3313"/>
    <cellStyle name="_dbm_20070906_AA_Pricing_SMART_options_aircraft20_STC KPIs 2" xfId="3314"/>
    <cellStyle name="_dbm_20070906_AA_Pricing_SMART_options_aircraft20_STC KPIs 2_OTL Plan_Input" xfId="3315"/>
    <cellStyle name="_dbm_20070909_AA_Pricing_MuniFRB_options_aircraft20" xfId="3316"/>
    <cellStyle name="_dbm_20070909_AA_Pricing_MuniFRB_options_aircraft20_STC KPIs 2" xfId="3317"/>
    <cellStyle name="_dbm_20070909_AA_Pricing_MuniFRB_options_aircraft20_STC KPIs 2_OTL Plan_Input" xfId="3318"/>
    <cellStyle name="_dbm_20070909_MuniFRB" xfId="3319"/>
    <cellStyle name="_dbm_20070909_MuniFRB_STC KPIs 2" xfId="3320"/>
    <cellStyle name="_dbm_20070909_MuniFRB_STC KPIs 2_OTL Plan_Input" xfId="3321"/>
    <cellStyle name="_dbm_20070914_USD_Structures_Manuel" xfId="3322"/>
    <cellStyle name="_dbm_20070914_USD_Structures_Manuel_STC KPIs 2" xfId="3323"/>
    <cellStyle name="_dbm_20070914_USD_Structures_Manuel_STC KPIs 2_OTL Plan_Input" xfId="3324"/>
    <cellStyle name="_dbm_20070926_True_MAST" xfId="3325"/>
    <cellStyle name="_dbm_20070926_True_MAST_STC KPIs 2" xfId="3326"/>
    <cellStyle name="_dbm_20070926_True_MAST_STC KPIs 2_OTL Plan_Input" xfId="3327"/>
    <cellStyle name="_dbm_20071009_AirAsia_FXOpt_backtesting" xfId="3328"/>
    <cellStyle name="_dbm_20071009_AirAsia_FXOpt_backtesting_STC KPIs 2" xfId="3329"/>
    <cellStyle name="_dbm_20071009_AirAsia_FXOpt_backtesting_STC KPIs 2_OTL Plan_Input" xfId="3330"/>
    <cellStyle name="_dbm_20071009_MuniFRB" xfId="3331"/>
    <cellStyle name="_dbm_20071009_MuniFRB_STC KPIs 2" xfId="3332"/>
    <cellStyle name="_dbm_20071009_MuniFRB_STC KPIs 2_OTL Plan_Input" xfId="3333"/>
    <cellStyle name="_dbm_20071115_DTAC_CCS" xfId="3334"/>
    <cellStyle name="_dbm_20071115_DTAC_CCS_STC KPIs 2" xfId="3335"/>
    <cellStyle name="_dbm_20071115_DTAC_CCS_STC KPIs 2_OTL Plan_Input" xfId="3336"/>
    <cellStyle name="_dbm_20071116_GenericOptionPrices_ACI" xfId="3337"/>
    <cellStyle name="_dbm_20071116_GenericOptionPrices_ACI_STC KPIs 2" xfId="3338"/>
    <cellStyle name="_dbm_20071116_GenericOptionPrices_ACI_STC KPIs 2_OTL Plan_Input" xfId="3339"/>
    <cellStyle name="_dbm_30-2 PRE-CANCEL REDUCED PORTFOLIO" xfId="3340"/>
    <cellStyle name="_dbm_30-2 PRE-CANCEL REDUCED PORTFOLIO_STC KPIs 2" xfId="3341"/>
    <cellStyle name="_dbm_30-2 PRE-CANCEL REDUCED PORTFOLIO_STC KPIs 2_OTL Plan_Input" xfId="3342"/>
    <cellStyle name="_dbm_AOT - CCS with DB Buys CALL SPREAD for Loan 28_v1" xfId="3343"/>
    <cellStyle name="_dbm_AOT - CCS with DB Buys CALL SPREAD for Loan 28_v1_STC KPIs 2" xfId="3344"/>
    <cellStyle name="_dbm_AOT - CCS with DB Buys CALL SPREAD for Loan 28_v1_STC KPIs 2_OTL Plan_Input" xfId="3345"/>
    <cellStyle name="_dbm_AOT - CCS_wCallSp_nov29" xfId="3346"/>
    <cellStyle name="_dbm_AOT - CCS_wCallSp_nov29_STC KPIs 2" xfId="3347"/>
    <cellStyle name="_dbm_AOT - CCS_wCallSp_nov29_STC KPIs 2_OTL Plan_Input" xfId="3348"/>
    <cellStyle name="_dbm_AveragingMINTModel_new" xfId="3349"/>
    <cellStyle name="_dbm_AveragingMINTModel_new_STC KPIs 2" xfId="3350"/>
    <cellStyle name="_dbm_AveragingMINTModel_new_STC KPIs 2_OTL Plan_Input" xfId="3351"/>
    <cellStyle name="_dbm_Book3" xfId="3352"/>
    <cellStyle name="_dbm_Book3_STC KPIs 2" xfId="3353"/>
    <cellStyle name="_dbm_Book3_STC KPIs 2_OTL Plan_Input" xfId="3354"/>
    <cellStyle name="_dbm_Book7" xfId="3355"/>
    <cellStyle name="_dbm_Book7_STC KPIs 2" xfId="3356"/>
    <cellStyle name="_dbm_Book7_STC KPIs 2_OTL Plan_Input" xfId="3357"/>
    <cellStyle name="_dbm_conditional_RA_KO" xfId="3358"/>
    <cellStyle name="_dbm_conditional_RA_KO_STC KPIs 2" xfId="3359"/>
    <cellStyle name="_dbm_conditional_RA_KO_STC KPIs 2_OTL Plan_Input" xfId="3360"/>
    <cellStyle name="_dbm_CorrMap" xfId="3361"/>
    <cellStyle name="_dbm_CorrMap_STC KPIs 2" xfId="3362"/>
    <cellStyle name="_dbm_CorrMap_STC KPIs 2_OTL Plan_Input" xfId="3363"/>
    <cellStyle name="_dbm_dbm" xfId="3364"/>
    <cellStyle name="_dbm_dbm_STC KPIs 2" xfId="3365"/>
    <cellStyle name="_dbm_dbm_STC KPIs 2_OTL Plan_Input" xfId="3366"/>
    <cellStyle name="_dbm_dbq" xfId="3367"/>
    <cellStyle name="_dbm_dbq_20070131_KRW_VolBond" xfId="3368"/>
    <cellStyle name="_dbm_dbq_20070131_KRW_VolBond_MinMax" xfId="3369"/>
    <cellStyle name="_dbm_dbq_20070131_KRW_VolBond_MinMax_STC KPIs 2" xfId="3370"/>
    <cellStyle name="_dbm_dbq_20070131_KRW_VolBond_MinMax_STC KPIs 2_OTL Plan_Input" xfId="3371"/>
    <cellStyle name="_dbm_dbq_20070131_KRW_VolBond_STC KPIs 2" xfId="3372"/>
    <cellStyle name="_dbm_dbq_20070131_KRW_VolBond_STC KPIs 2_OTL Plan_Input" xfId="3373"/>
    <cellStyle name="_dbm_dbq_20070328_KRW_VOLbond_backtest" xfId="3374"/>
    <cellStyle name="_dbm_dbq_20070328_KRW_VOLbond_backtest_STC KPIs 2" xfId="3375"/>
    <cellStyle name="_dbm_dbq_20070328_KRW_VOLbond_backtest_STC KPIs 2_OTL Plan_Input" xfId="3376"/>
    <cellStyle name="_dbm_dbq_KRW_VOLbond_20070226" xfId="3377"/>
    <cellStyle name="_dbm_dbq_KRW_VOLbond_20070226_STC KPIs 2" xfId="3378"/>
    <cellStyle name="_dbm_dbq_KRW_VOLbond_20070226_STC KPIs 2_OTL Plan_Input" xfId="3379"/>
    <cellStyle name="_dbm_dbq_KRW_VOLbond_20070228" xfId="3380"/>
    <cellStyle name="_dbm_dbq_KRW_VOLbond_20070228_STC KPIs 2" xfId="3381"/>
    <cellStyle name="_dbm_dbq_KRW_VOLbond_20070228_STC KPIs 2_OTL Plan_Input" xfId="3382"/>
    <cellStyle name="_dbm_dbq_STC KPIs 2" xfId="3383"/>
    <cellStyle name="_dbm_dbq_STC KPIs 2_OTL Plan_Input" xfId="3384"/>
    <cellStyle name="_dbm_dbx" xfId="3385"/>
    <cellStyle name="_dbm_dbx_STC KPIs 2" xfId="3386"/>
    <cellStyle name="_dbm_dbx_STC KPIs 2_OTL Plan_Input" xfId="3387"/>
    <cellStyle name="_dbm_EXO pricer_v2" xfId="3388"/>
    <cellStyle name="_dbm_EXO pricer_v2_STC KPIs 2" xfId="3389"/>
    <cellStyle name="_dbm_EXO pricer_v2_STC KPIs 2_OTL Plan_Input" xfId="3390"/>
    <cellStyle name="_dbm_EXO pricing templates v1" xfId="3391"/>
    <cellStyle name="_dbm_EXO pricing templates v1_STC KPIs 2" xfId="3392"/>
    <cellStyle name="_dbm_EXO pricing templates v1_STC KPIs 2_OTL Plan_Input" xfId="3393"/>
    <cellStyle name="_dbm_FRB_AirAsia_11_Jun_07" xfId="3394"/>
    <cellStyle name="_dbm_FRB_AirAsia_11_Jun_07_STC KPIs 2" xfId="3395"/>
    <cellStyle name="_dbm_FRB_AirAsia_11_Jun_07_STC KPIs 2_OTL Plan_Input" xfId="3396"/>
    <cellStyle name="_dbm_FRB_Cost Reduction_06_Aug_07" xfId="3397"/>
    <cellStyle name="_dbm_FRB_Cost Reduction_06_Aug_07_STC KPIs 2" xfId="3398"/>
    <cellStyle name="_dbm_FRB_Cost Reduction_06_Aug_07_STC KPIs 2_OTL Plan_Input" xfId="3399"/>
    <cellStyle name="_dbm_FRBRisk_New" xfId="3400"/>
    <cellStyle name="_dbm_FRBRisk_New_STC KPIs 2" xfId="3401"/>
    <cellStyle name="_dbm_FRBRisk_New_STC KPIs 2_OTL Plan_Input" xfId="3402"/>
    <cellStyle name="_dbm_KOSwap_082007" xfId="3403"/>
    <cellStyle name="_dbm_KOSwap_082007_STC KPIs 2" xfId="3404"/>
    <cellStyle name="_dbm_KOSwap_082007_STC KPIs 2_OTL Plan_Input" xfId="3405"/>
    <cellStyle name="_dbm_LIBOR_SPREAD_DUAL (2)" xfId="3406"/>
    <cellStyle name="_dbm_LIBOR_SPREAD_DUAL (2)_STC KPIs 2" xfId="3407"/>
    <cellStyle name="_dbm_LIBOR_SPREAD_DUAL (2)_STC KPIs 2_OTL Plan_Input" xfId="3408"/>
    <cellStyle name="_dbm_Lincoln_Bullish_Lift_080807" xfId="3409"/>
    <cellStyle name="_dbm_Lincoln_Bullish_Lift_080807_STC KPIs 2" xfId="3410"/>
    <cellStyle name="_dbm_Lincoln_Bullish_Lift_080807_STC KPIs 2_OTL Plan_Input" xfId="3411"/>
    <cellStyle name="_dbm_MAST Pricing" xfId="3412"/>
    <cellStyle name="_dbm_MAST Pricing_STC KPIs 2" xfId="3413"/>
    <cellStyle name="_dbm_MAST Pricing_STC KPIs 2_OTL Plan_Input" xfId="3414"/>
    <cellStyle name="_dbm_MUNIFRB_KOMULTIDUALCCY" xfId="3415"/>
    <cellStyle name="_dbm_MUNIFRB_KOMULTIDUALCCY_STC KPIs 2" xfId="3416"/>
    <cellStyle name="_dbm_MUNIFRB_KOMULTIDUALCCY_STC KPIs 2_OTL Plan_Input" xfId="3417"/>
    <cellStyle name="_dbm_MUNIFRBtemplate" xfId="3418"/>
    <cellStyle name="_dbm_MUNIFRBtemplate_STC KPIs 2" xfId="3419"/>
    <cellStyle name="_dbm_MUNIFRBtemplate_STC KPIs 2_OTL Plan_Input" xfId="3420"/>
    <cellStyle name="_dbm_myr quanto muni frb and mast" xfId="3421"/>
    <cellStyle name="_dbm_myr quanto muni frb and mast_STC KPIs 2" xfId="3422"/>
    <cellStyle name="_dbm_myr quanto muni frb and mast_STC KPIs 2_OTL Plan_Input" xfId="3423"/>
    <cellStyle name="_dbm_NY LOAD" xfId="3424"/>
    <cellStyle name="_dbm_NY LOAD_STC KPIs 2" xfId="3425"/>
    <cellStyle name="_dbm_NY LOAD_STC KPIs 2_OTL Plan_Input" xfId="3426"/>
    <cellStyle name="_dbm_Pricing Templates" xfId="3427"/>
    <cellStyle name="_dbm_Pricing Templates_STC KPIs 2" xfId="3428"/>
    <cellStyle name="_dbm_Pricing Templates_STC KPIs 2_OTL Plan_Input" xfId="3429"/>
    <cellStyle name="_dbm_pricing071707" xfId="3430"/>
    <cellStyle name="_dbm_pricing071707_STC KPIs 2" xfId="3431"/>
    <cellStyle name="_dbm_pricing071707_STC KPIs 2_OTL Plan_Input" xfId="3432"/>
    <cellStyle name="_dbm_sarawak_unwind_jan18" xfId="3433"/>
    <cellStyle name="_dbm_sarawak_unwind_jan18_STC KPIs 2" xfId="3434"/>
    <cellStyle name="_dbm_sarawak_unwind_jan18_STC KPIs 2_OTL Plan_Input" xfId="3435"/>
    <cellStyle name="_dbm_SEK range MINT" xfId="3436"/>
    <cellStyle name="_dbm_SEK range MINT_STC KPIs 2" xfId="3437"/>
    <cellStyle name="_dbm_SEK range MINT_STC KPIs 2_OTL Plan_Input" xfId="3438"/>
    <cellStyle name="_dbm_settle" xfId="3439"/>
    <cellStyle name="_dbm_settle_20070131_KRW_VolBond" xfId="3440"/>
    <cellStyle name="_dbm_settle_20070131_KRW_VolBond_MinMax" xfId="3441"/>
    <cellStyle name="_dbm_settle_20070131_KRW_VolBond_MinMax_STC KPIs 2" xfId="3442"/>
    <cellStyle name="_dbm_settle_20070131_KRW_VolBond_MinMax_STC KPIs 2_OTL Plan_Input" xfId="3443"/>
    <cellStyle name="_dbm_settle_20070131_KRW_VolBond_STC KPIs 2" xfId="3444"/>
    <cellStyle name="_dbm_settle_20070131_KRW_VolBond_STC KPIs 2_OTL Plan_Input" xfId="3445"/>
    <cellStyle name="_dbm_settle_20070328_KRW_VOLbond_backtest" xfId="3446"/>
    <cellStyle name="_dbm_settle_20070328_KRW_VOLbond_backtest_STC KPIs 2" xfId="3447"/>
    <cellStyle name="_dbm_settle_20070328_KRW_VOLbond_backtest_STC KPIs 2_OTL Plan_Input" xfId="3448"/>
    <cellStyle name="_dbm_settle_Book3" xfId="3449"/>
    <cellStyle name="_dbm_settle_Book3_STC KPIs 2" xfId="3450"/>
    <cellStyle name="_dbm_settle_Book3_STC KPIs 2_OTL Plan_Input" xfId="3451"/>
    <cellStyle name="_dbm_settle_conditional_RA_KO" xfId="3452"/>
    <cellStyle name="_dbm_settle_conditional_RA_KO_STC KPIs 2" xfId="3453"/>
    <cellStyle name="_dbm_settle_conditional_RA_KO_STC KPIs 2_OTL Plan_Input" xfId="3454"/>
    <cellStyle name="_dbm_settle_dbm" xfId="3455"/>
    <cellStyle name="_dbm_settle_dbm_STC KPIs 2" xfId="3456"/>
    <cellStyle name="_dbm_settle_dbm_STC KPIs 2_OTL Plan_Input" xfId="3457"/>
    <cellStyle name="_dbm_settle_EXO pricer_v2" xfId="3458"/>
    <cellStyle name="_dbm_settle_EXO pricer_v2_STC KPIs 2" xfId="3459"/>
    <cellStyle name="_dbm_settle_EXO pricer_v2_STC KPIs 2_OTL Plan_Input" xfId="3460"/>
    <cellStyle name="_dbm_settle_EXO pricing templates v1" xfId="3461"/>
    <cellStyle name="_dbm_settle_EXO pricing templates v1_STC KPIs 2" xfId="3462"/>
    <cellStyle name="_dbm_settle_EXO pricing templates v1_STC KPIs 2_OTL Plan_Input" xfId="3463"/>
    <cellStyle name="_dbm_settle_KRW_VOLbond_20070226" xfId="3464"/>
    <cellStyle name="_dbm_settle_KRW_VOLbond_20070226_STC KPIs 2" xfId="3465"/>
    <cellStyle name="_dbm_settle_KRW_VOLbond_20070226_STC KPIs 2_OTL Plan_Input" xfId="3466"/>
    <cellStyle name="_dbm_settle_KRW_VOLbond_20070228" xfId="3467"/>
    <cellStyle name="_dbm_settle_KRW_VOLbond_20070228_STC KPIs 2" xfId="3468"/>
    <cellStyle name="_dbm_settle_KRW_VOLbond_20070228_STC KPIs 2_OTL Plan_Input" xfId="3469"/>
    <cellStyle name="_dbm_settle_Lincoln_Bullish_Lift_080807" xfId="3470"/>
    <cellStyle name="_dbm_settle_Lincoln_Bullish_Lift_080807_STC KPIs 2" xfId="3471"/>
    <cellStyle name="_dbm_settle_Lincoln_Bullish_Lift_080807_STC KPIs 2_OTL Plan_Input" xfId="3472"/>
    <cellStyle name="_dbm_settle_pricing071707" xfId="3473"/>
    <cellStyle name="_dbm_settle_pricing071707_STC KPIs 2" xfId="3474"/>
    <cellStyle name="_dbm_settle_pricing071707_STC KPIs 2_OTL Plan_Input" xfId="3475"/>
    <cellStyle name="_dbm_settle_STC KPIs 2" xfId="3476"/>
    <cellStyle name="_dbm_settle_STC KPIs 2_OTL Plan_Input" xfId="3477"/>
    <cellStyle name="_dbm_STC KPIs 2" xfId="3478"/>
    <cellStyle name="_dbm_STC KPIs 2_OTL Plan_Input" xfId="3479"/>
    <cellStyle name="_dbq" xfId="3480"/>
    <cellStyle name="_dbq_20070131_KRW_VolBond" xfId="3481"/>
    <cellStyle name="_dbq_20070131_KRW_VolBond_MinMax" xfId="3482"/>
    <cellStyle name="_dbq_20070131_KRW_VolBond_MinMax_STC KPIs 2" xfId="3483"/>
    <cellStyle name="_dbq_20070131_KRW_VolBond_MinMax_STC KPIs 2_OTL Plan_Input" xfId="3484"/>
    <cellStyle name="_dbq_20070131_KRW_VolBond_STC KPIs 2" xfId="3485"/>
    <cellStyle name="_dbq_20070131_KRW_VolBond_STC KPIs 2_OTL Plan_Input" xfId="3486"/>
    <cellStyle name="_dbq_20070328_KRW_VOLbond_backtest" xfId="3487"/>
    <cellStyle name="_dbq_20070328_KRW_VOLbond_backtest_STC KPIs 2" xfId="3488"/>
    <cellStyle name="_dbq_20070328_KRW_VOLbond_backtest_STC KPIs 2_OTL Plan_Input" xfId="3489"/>
    <cellStyle name="_dbq_KRW_VOLbond_20070226" xfId="3490"/>
    <cellStyle name="_dbq_KRW_VOLbond_20070226_STC KPIs 2" xfId="3491"/>
    <cellStyle name="_dbq_KRW_VOLbond_20070226_STC KPIs 2_OTL Plan_Input" xfId="3492"/>
    <cellStyle name="_dbq_KRW_VOLbond_20070228" xfId="3493"/>
    <cellStyle name="_dbq_KRW_VOLbond_20070228_STC KPIs 2" xfId="3494"/>
    <cellStyle name="_dbq_KRW_VOLbond_20070228_STC KPIs 2_OTL Plan_Input" xfId="3495"/>
    <cellStyle name="_dbq_STC KPIs 2" xfId="3496"/>
    <cellStyle name="_dbq_STC KPIs 2_OTL Plan_Input" xfId="3497"/>
    <cellStyle name="_dbtwo" xfId="3498"/>
    <cellStyle name="_dbtwo_20070710_CaribMINT" xfId="3499"/>
    <cellStyle name="_dbtwo_20070710_CaribMINT_STC KPIs 2" xfId="3500"/>
    <cellStyle name="_dbtwo_20070710_CaribMINT_STC KPIs 2_OTL Plan_Input" xfId="3501"/>
    <cellStyle name="_dbtwo_20070710_TrueMOve_MINT" xfId="3502"/>
    <cellStyle name="_dbtwo_20070710_TrueMOve_MINT_STC KPIs 2" xfId="3503"/>
    <cellStyle name="_dbtwo_20070710_TrueMOve_MINT_STC KPIs 2_OTL Plan_Input" xfId="3504"/>
    <cellStyle name="_dbtwo_20070710_TrueMove_Restructure" xfId="3505"/>
    <cellStyle name="_dbtwo_20070710_TrueMove_Restructure_STC KPIs 2" xfId="3506"/>
    <cellStyle name="_dbtwo_20070710_TrueMove_Restructure_STC KPIs 2_OTL Plan_Input" xfId="3507"/>
    <cellStyle name="_dbtwo_20070711_PSL_costReduction" xfId="3508"/>
    <cellStyle name="_dbtwo_20070711_PSL_costReduction_STC KPIs 2" xfId="3509"/>
    <cellStyle name="_dbtwo_20070711_PSL_costReduction_STC KPIs 2_OTL Plan_Input" xfId="3510"/>
    <cellStyle name="_dbtwo_STC KPIs 2" xfId="3511"/>
    <cellStyle name="_dbtwo_STC KPIs 2_OTL Plan_Input" xfId="3512"/>
    <cellStyle name="_dbx" xfId="3513"/>
    <cellStyle name="_dbx_Book3" xfId="3514"/>
    <cellStyle name="_dbx_Book3_STC KPIs 2" xfId="3515"/>
    <cellStyle name="_dbx_Book3_STC KPIs 2_OTL Plan_Input" xfId="3516"/>
    <cellStyle name="_dbx_conditional_RA_KO" xfId="3517"/>
    <cellStyle name="_dbx_conditional_RA_KO_STC KPIs 2" xfId="3518"/>
    <cellStyle name="_dbx_conditional_RA_KO_STC KPIs 2_OTL Plan_Input" xfId="3519"/>
    <cellStyle name="_dbx_dbm" xfId="3520"/>
    <cellStyle name="_dbx_dbm_STC KPIs 2" xfId="3521"/>
    <cellStyle name="_dbx_dbm_STC KPIs 2_OTL Plan_Input" xfId="3522"/>
    <cellStyle name="_dbx_EXO pricer_v2" xfId="3523"/>
    <cellStyle name="_dbx_EXO pricer_v2_STC KPIs 2" xfId="3524"/>
    <cellStyle name="_dbx_EXO pricer_v2_STC KPIs 2_OTL Plan_Input" xfId="3525"/>
    <cellStyle name="_dbx_EXO pricing templates v1" xfId="3526"/>
    <cellStyle name="_dbx_EXO pricing templates v1_STC KPIs 2" xfId="3527"/>
    <cellStyle name="_dbx_EXO pricing templates v1_STC KPIs 2_OTL Plan_Input" xfId="3528"/>
    <cellStyle name="_dbx_Lincoln_Bullish_Lift_080807" xfId="3529"/>
    <cellStyle name="_dbx_Lincoln_Bullish_Lift_080807_STC KPIs 2" xfId="3530"/>
    <cellStyle name="_dbx_Lincoln_Bullish_Lift_080807_STC KPIs 2_OTL Plan_Input" xfId="3531"/>
    <cellStyle name="_dbx_pricing071707" xfId="3532"/>
    <cellStyle name="_dbx_pricing071707_STC KPIs 2" xfId="3533"/>
    <cellStyle name="_dbx_pricing071707_STC KPIs 2_OTL Plan_Input" xfId="3534"/>
    <cellStyle name="_dbx_STC KPIs 2" xfId="3535"/>
    <cellStyle name="_dbx_STC KPIs 2_OTL Plan_Input" xfId="3536"/>
    <cellStyle name="_dbx0904" xfId="3537"/>
    <cellStyle name="_dbx0904_Book3" xfId="3538"/>
    <cellStyle name="_dbx0904_Book3_STC KPIs 2" xfId="3539"/>
    <cellStyle name="_dbx0904_Book3_STC KPIs 2_OTL Plan_Input" xfId="3540"/>
    <cellStyle name="_dbx0904_conditional_RA_KO" xfId="3541"/>
    <cellStyle name="_dbx0904_conditional_RA_KO_STC KPIs 2" xfId="3542"/>
    <cellStyle name="_dbx0904_conditional_RA_KO_STC KPIs 2_OTL Plan_Input" xfId="3543"/>
    <cellStyle name="_dbx0904_EXO pricer_v2" xfId="3544"/>
    <cellStyle name="_dbx0904_EXO pricer_v2_STC KPIs 2" xfId="3545"/>
    <cellStyle name="_dbx0904_EXO pricer_v2_STC KPIs 2_OTL Plan_Input" xfId="3546"/>
    <cellStyle name="_dbx0904_EXO pricing templates v1" xfId="3547"/>
    <cellStyle name="_dbx0904_EXO pricing templates v1_STC KPIs 2" xfId="3548"/>
    <cellStyle name="_dbx0904_EXO pricing templates v1_STC KPIs 2_OTL Plan_Input" xfId="3549"/>
    <cellStyle name="_dbx0904_Lincoln_Bullish_Lift_080807" xfId="3550"/>
    <cellStyle name="_dbx0904_Lincoln_Bullish_Lift_080807_STC KPIs 2" xfId="3551"/>
    <cellStyle name="_dbx0904_Lincoln_Bullish_Lift_080807_STC KPIs 2_OTL Plan_Input" xfId="3552"/>
    <cellStyle name="_dbx0904_pricing071707" xfId="3553"/>
    <cellStyle name="_dbx0904_pricing071707_STC KPIs 2" xfId="3554"/>
    <cellStyle name="_dbx0904_pricing071707_STC KPIs 2_OTL Plan_Input" xfId="3555"/>
    <cellStyle name="_dbx0904_STC KPIs 2" xfId="3556"/>
    <cellStyle name="_dbx0904_STC KPIs 2_OTL Plan_Input" xfId="3557"/>
    <cellStyle name="_DCF_Strenesse_050110" xfId="3558"/>
    <cellStyle name="_DCF_Strenesse_050110_OTL Plan_Input" xfId="3559"/>
    <cellStyle name="_DCF_Strenesse_050110_STC KPIs 2" xfId="3560"/>
    <cellStyle name="_DCF_Strenesse_050110_STC KPIs 2_OTL Plan_Input" xfId="3561"/>
    <cellStyle name="_Dec '05 CFS with workings AL" xfId="3562"/>
    <cellStyle name="_Dec '05 CFS with workings AL_STC KPIs 2" xfId="3563"/>
    <cellStyle name="_Dec '05 CFS with workings AL_STC KPIs 2_OTL Plan_Input" xfId="3564"/>
    <cellStyle name="_decemebr consl financails" xfId="3565"/>
    <cellStyle name="_decemebr consl financails_STC KPIs 2" xfId="3566"/>
    <cellStyle name="_decemebr consl financails_STC KPIs 2_OTL Plan_Input" xfId="3567"/>
    <cellStyle name="_Delta ending 03 03 06 - Final" xfId="3568"/>
    <cellStyle name="_Delta ending 03 03 06 - Final 2" xfId="3569"/>
    <cellStyle name="_Delta ending 03 03 06 - Final 2 2" xfId="3570"/>
    <cellStyle name="_Delta ending 03 03 06 - Final 2 2_STC KPIs 2" xfId="3571"/>
    <cellStyle name="_Delta ending 03 03 06 - Final 2_STC KPIs 2" xfId="3572"/>
    <cellStyle name="_Delta ending 03 03 06 - Final_STC KPIs 2" xfId="3573"/>
    <cellStyle name="_Delta ending 10 03 06 - Final" xfId="3574"/>
    <cellStyle name="_Delta ending 10 03 06 - Final 2" xfId="3575"/>
    <cellStyle name="_Delta ending 10 03 06 - Final 2 2" xfId="3576"/>
    <cellStyle name="_Delta ending 10 03 06 - Final 2 2_STC KPIs 2" xfId="3577"/>
    <cellStyle name="_Delta ending 10 03 06 - Final 2_STC KPIs 2" xfId="3578"/>
    <cellStyle name="_Delta ending 10 03 06 - Final_STC KPIs 2" xfId="3579"/>
    <cellStyle name="_Delta ending 17 03 06 - Final" xfId="3580"/>
    <cellStyle name="_Delta ending 17 03 06 - Final 2" xfId="3581"/>
    <cellStyle name="_Delta ending 17 03 06 - Final 2 2" xfId="3582"/>
    <cellStyle name="_Delta ending 17 03 06 - Final 2 2_STC KPIs 2" xfId="3583"/>
    <cellStyle name="_Delta ending 17 03 06 - Final 2_STC KPIs 2" xfId="3584"/>
    <cellStyle name="_Delta ending 17 03 06 - Final_STC KPIs 2" xfId="3585"/>
    <cellStyle name="_Delta ending 24 03 06 - fINAL" xfId="3586"/>
    <cellStyle name="_Delta ending 24 03 06 - fINAL 2" xfId="3587"/>
    <cellStyle name="_Delta ending 24 03 06 - fINAL 2 2" xfId="3588"/>
    <cellStyle name="_Delta ending 24 03 06 - fINAL 2 2_STC KPIs 2" xfId="3589"/>
    <cellStyle name="_Delta ending 24 03 06 - fINAL 2_STC KPIs 2" xfId="3590"/>
    <cellStyle name="_Delta ending 24 03 06 - fINAL_STC KPIs 2" xfId="3591"/>
    <cellStyle name="_Delta ending 31 03 06" xfId="3592"/>
    <cellStyle name="_Delta ending 31 03 06 2" xfId="3593"/>
    <cellStyle name="_Delta ending 31 03 06 2 2" xfId="3594"/>
    <cellStyle name="_Delta ending 31 03 06 2 2_STC KPIs 2" xfId="3595"/>
    <cellStyle name="_Delta ending 31 03 06 2_STC KPIs 2" xfId="3596"/>
    <cellStyle name="_Delta ending 31 03 06_STC KPIs 2" xfId="3597"/>
    <cellStyle name="_Detail Report-REG &amp; FTH" xfId="3598"/>
    <cellStyle name="_Details payment to Huawei 08" xfId="3599"/>
    <cellStyle name="_Details payment to Huawei 08 2" xfId="3600"/>
    <cellStyle name="_Details payment to Huawei 08 2_Cross sectional analysis" xfId="3601"/>
    <cellStyle name="_Details payment to Huawei 08 2_Cross sectional analysis_STC KPIs 2" xfId="3602"/>
    <cellStyle name="_Details payment to Huawei 08 2_Cross sectional analysis_STC KPIs 2_OTL Plan_Input" xfId="3603"/>
    <cellStyle name="_Details payment to Huawei 08 2_OTL BS (monthly)" xfId="3604"/>
    <cellStyle name="_Details payment to Huawei 08 2_OTL Plan_Input" xfId="3605"/>
    <cellStyle name="_Details payment to Huawei 08 2_STC KPIs 2" xfId="3606"/>
    <cellStyle name="_Details payment to Huawei 08 2_STC KPIs 2_OTL Plan_Input" xfId="3607"/>
    <cellStyle name="_Details payment to Huawei 08_STC KPIs 2" xfId="3608"/>
    <cellStyle name="_Details payment to Huawei 08_STC KPIs 2_OTL Plan_Input" xfId="3609"/>
    <cellStyle name="_dictionaries_for_Inflation" xfId="3610"/>
    <cellStyle name="_dictionaries_for_Inflation_STC KPIs 2" xfId="3611"/>
    <cellStyle name="_dictionaries_for_Inflation_STC KPIs 2_OTL Plan_Input" xfId="3612"/>
    <cellStyle name="_digital Pricers" xfId="3613"/>
    <cellStyle name="_digital Pricers_STC KPIs 2" xfId="3614"/>
    <cellStyle name="_digital Pricers_STC KPIs 2_OTL Plan_Input" xfId="3615"/>
    <cellStyle name="_Dishnet Material contracts" xfId="3616"/>
    <cellStyle name="_Dishnet Material contracts-040805 Final" xfId="3617"/>
    <cellStyle name="_Dollar" xfId="3618"/>
    <cellStyle name="_Dollar_3G Models" xfId="3619"/>
    <cellStyle name="_Dollar_3G Models_OTL Plan_Input" xfId="3620"/>
    <cellStyle name="_Dollar_3G Models_STC KPIs 2" xfId="3621"/>
    <cellStyle name="_Dollar_3G Models_STC KPIs 2_OTL Plan_Input" xfId="3622"/>
    <cellStyle name="_Dollar_FT-6June2001" xfId="3623"/>
    <cellStyle name="_Dollar_FT-6June2001_OTL Plan_Input" xfId="3624"/>
    <cellStyle name="_Dollar_FT-6June2001_STC KPIs 2" xfId="3625"/>
    <cellStyle name="_Dollar_FT-6June2001_STC KPIs 2_OTL Plan_Input" xfId="3626"/>
    <cellStyle name="_Dollar_Jazztel model 16DP3-Exhibits" xfId="3627"/>
    <cellStyle name="_Dollar_Jazztel model 16DP3-Exhibits_3G Models" xfId="3628"/>
    <cellStyle name="_Dollar_Jazztel model 16DP3-Exhibits_3G Models_OTL Plan_Input" xfId="3629"/>
    <cellStyle name="_Dollar_Jazztel model 16DP3-Exhibits_3G Models_STC KPIs 2" xfId="3630"/>
    <cellStyle name="_Dollar_Jazztel model 16DP3-Exhibits_3G Models_STC KPIs 2_OTL Plan_Input" xfId="3631"/>
    <cellStyle name="_Dollar_Jazztel model 16DP3-Exhibits_FT-6June2001" xfId="3632"/>
    <cellStyle name="_Dollar_Jazztel model 16DP3-Exhibits_FT-6June2001_1" xfId="3633"/>
    <cellStyle name="_Dollar_Jazztel model 16DP3-Exhibits_FT-6June2001_1_OTL Plan_Input" xfId="3634"/>
    <cellStyle name="_Dollar_Jazztel model 16DP3-Exhibits_FT-6June2001_1_STC KPIs 2" xfId="3635"/>
    <cellStyle name="_Dollar_Jazztel model 16DP3-Exhibits_FT-6June2001_1_STC KPIs 2_OTL Plan_Input" xfId="3636"/>
    <cellStyle name="_Dollar_Jazztel model 16DP3-Exhibits_Telefonica Moviles" xfId="3637"/>
    <cellStyle name="_Dollar_Jazztel model 16DP3-Exhibits_Telefonica Moviles_OTL Plan_Input" xfId="3638"/>
    <cellStyle name="_Dollar_Jazztel model 16DP3-Exhibits_Telefonica Moviles_STC KPIs 2" xfId="3639"/>
    <cellStyle name="_Dollar_Jazztel model 16DP3-Exhibits_Telefonica Moviles_STC KPIs 2_OTL Plan_Input" xfId="3640"/>
    <cellStyle name="_Dollar_Jazztel model 18DP-exhibits" xfId="3641"/>
    <cellStyle name="_Dollar_Jazztel model 18DP-exhibits_3G Models" xfId="3642"/>
    <cellStyle name="_Dollar_Jazztel model 18DP-exhibits_3G Models_OTL Plan_Input" xfId="3643"/>
    <cellStyle name="_Dollar_Jazztel model 18DP-exhibits_3G Models_STC KPIs 2" xfId="3644"/>
    <cellStyle name="_Dollar_Jazztel model 18DP-exhibits_3G Models_STC KPIs 2_OTL Plan_Input" xfId="3645"/>
    <cellStyle name="_Dollar_Jazztel model 18DP-exhibits_Orange-Mar01" xfId="3646"/>
    <cellStyle name="_Dollar_Jazztel model 18DP-exhibits_Orange-May01" xfId="3647"/>
    <cellStyle name="_Dollar_Jazztel model 18DP-exhibits_T_MOBIL2" xfId="3648"/>
    <cellStyle name="_Dollar_Jazztel model 18DP-exhibits_T_MOBIL2_FT-6June2001" xfId="3649"/>
    <cellStyle name="_Dollar_Jazztel model 18DP-exhibits_T_MOBIL2_Orange-May01" xfId="3650"/>
    <cellStyle name="_Dollar_Jazztel model 18DP-exhibits_T_MOBIL2_Telefonica Moviles" xfId="3651"/>
    <cellStyle name="_Dollar_Jazztel model 18DP-exhibits_T_MOBIL2_Telefonica Moviles_OTL Plan_Input" xfId="3652"/>
    <cellStyle name="_Dollar_Jazztel model 18DP-exhibits_T_MOBIL2_Telefonica Moviles_STC KPIs 2" xfId="3653"/>
    <cellStyle name="_Dollar_Jazztel model 18DP-exhibits_T_MOBIL2_Telefonica Moviles_STC KPIs 2_OTL Plan_Input" xfId="3654"/>
    <cellStyle name="_Dollar_Jazztel model 18DP-exhibits_Telefonica Moviles" xfId="3655"/>
    <cellStyle name="_Dollar_Jazztel model 18DP-exhibits_Telefonica Moviles_OTL Plan_Input" xfId="3656"/>
    <cellStyle name="_Dollar_Jazztel model 18DP-exhibits_Telefonica Moviles_STC KPIs 2" xfId="3657"/>
    <cellStyle name="_Dollar_Jazztel model 18DP-exhibits_Telefonica Moviles_STC KPIs 2_OTL Plan_Input" xfId="3658"/>
    <cellStyle name="_Dollar_Jazztel model 18DP-exhibits_TelenorInitiation-11Jan01" xfId="3659"/>
    <cellStyle name="_Dollar_Jazztel model 18DP-exhibits_TelenorWIPFeb01" xfId="3660"/>
    <cellStyle name="_Dollar_Orange-May01" xfId="3661"/>
    <cellStyle name="_Dollar_Orange-May01_OTL Plan_Input" xfId="3662"/>
    <cellStyle name="_Dollar_Orange-May01_STC KPIs 2" xfId="3663"/>
    <cellStyle name="_Dollar_Orange-May01_STC KPIs 2_OTL Plan_Input" xfId="3664"/>
    <cellStyle name="_Dollar_Orange-Sep01" xfId="3665"/>
    <cellStyle name="_Draft of PO 3G by TT 04082006 Rev PA3" xfId="3666"/>
    <cellStyle name="_Draft of PO 3G by TT 04082006 Rev PA3_STC KPIs 2" xfId="3667"/>
    <cellStyle name="_Draft of PO 3G by TT 04082006 Rev PA3_STC KPIs 2_OTL Plan_Input" xfId="3668"/>
    <cellStyle name="_DWL  BS Dec 2005" xfId="3669"/>
    <cellStyle name="_DWL  BS Dec 2005_STC KPIs 2" xfId="3670"/>
    <cellStyle name="_DWL  BS Dec 2005_STC KPIs 2_OTL Plan_Input" xfId="3671"/>
    <cellStyle name="_DWL Feb 2006" xfId="3672"/>
    <cellStyle name="_DWL Feb 2006_STC KPIs 2" xfId="3673"/>
    <cellStyle name="_DWL Feb 2006_STC KPIs 2_OTL Plan_Input" xfId="3674"/>
    <cellStyle name="_DWL MMA Q3 (2 cut)" xfId="3675"/>
    <cellStyle name="_DWL MMA Q3 (2 cut)_STC KPIs 2" xfId="3676"/>
    <cellStyle name="_DWL MMA Q3 (2 cut)_STC KPIs 2_OTL Plan_Input" xfId="3677"/>
    <cellStyle name="_E8_BoQ_Huawei-(NSS&amp;GPRS&amp;WIN)" xfId="3678"/>
    <cellStyle name="_E8_BoQ_Huawei-(NSS&amp;GPRS&amp;WIN)_OTL Plan_Input" xfId="3679"/>
    <cellStyle name="_E8_BoQ_Huawei-(NSS&amp;GPRS&amp;WIN)_STC KPIs 2" xfId="3680"/>
    <cellStyle name="_E8_BoQ_Huawei-(NSS&amp;GPRS&amp;WIN)_STC KPIs 2_OTL Plan_Input" xfId="3681"/>
    <cellStyle name="_East Java and Balom Site" xfId="3682"/>
    <cellStyle name="_East Java and Balom Site 2" xfId="3683"/>
    <cellStyle name="_East Java and Balom Site 2_Cross sectional analysis" xfId="3684"/>
    <cellStyle name="_East Java and Balom Site 2_Cross sectional analysis_STC KPIs 2" xfId="3685"/>
    <cellStyle name="_East Java and Balom Site 2_Cross sectional analysis_STC KPIs 2_OTL Plan_Input" xfId="3686"/>
    <cellStyle name="_East Java and Balom Site 2_OTL BS (monthly)" xfId="3687"/>
    <cellStyle name="_East Java and Balom Site 2_OTL Plan_Input" xfId="3688"/>
    <cellStyle name="_East Java and Balom Site 2_STC KPIs 2" xfId="3689"/>
    <cellStyle name="_East Java and Balom Site 2_STC KPIs 2_OTL Plan_Input" xfId="3690"/>
    <cellStyle name="_East Java and Balom Site_STC KPIs 2" xfId="3691"/>
    <cellStyle name="_East Java and Balom Site_STC KPIs 2_OTL Plan_Input" xfId="3692"/>
    <cellStyle name="_East Java BoQ All - eric_11082007" xfId="3693"/>
    <cellStyle name="_East Java BoQ All - eric_11082007_STC KPIs 2" xfId="3694"/>
    <cellStyle name="_East Java BoQ All - eric_11082007_STC KPIs 2_OTL Plan_Input" xfId="3695"/>
    <cellStyle name="_East Java BoQ All - eric_15082007 (8)" xfId="3696"/>
    <cellStyle name="_East Java BoQ All - eric_15082007 (8)_STC KPIs 2" xfId="3697"/>
    <cellStyle name="_East Java BoQ All - eric_15082007 (8)_STC KPIs 2_OTL Plan_Input" xfId="3698"/>
    <cellStyle name="_East Java PO3 BoQ - 21Oct07" xfId="3699"/>
    <cellStyle name="_East Java PO3 BoQ - 21Oct07 2" xfId="3700"/>
    <cellStyle name="_East Java PO3 BoQ - 21Oct07 2_Cross sectional analysis" xfId="3701"/>
    <cellStyle name="_East Java PO3 BoQ - 21Oct07 2_Cross sectional analysis_STC KPIs 2" xfId="3702"/>
    <cellStyle name="_East Java PO3 BoQ - 21Oct07 2_Cross sectional analysis_STC KPIs 2_OTL Plan_Input" xfId="3703"/>
    <cellStyle name="_East Java PO3 BoQ - 21Oct07 2_OTL BS (monthly)" xfId="3704"/>
    <cellStyle name="_East Java PO3 BoQ - 21Oct07 2_OTL Plan_Input" xfId="3705"/>
    <cellStyle name="_East Java PO3 BoQ - 21Oct07 2_STC KPIs 2" xfId="3706"/>
    <cellStyle name="_East Java PO3 BoQ - 21Oct07 2_STC KPIs 2_OTL Plan_Input" xfId="3707"/>
    <cellStyle name="_East Java PO3 BoQ - 21Oct07_STC KPIs 2" xfId="3708"/>
    <cellStyle name="_East Java PO3 BoQ - 21Oct07_STC KPIs 2_OTL Plan_Input" xfId="3709"/>
    <cellStyle name="_East Java PO3 Pricing - 17Oct07" xfId="3710"/>
    <cellStyle name="_East Java PO3 Pricing - 17Oct07 2" xfId="3711"/>
    <cellStyle name="_East Java PO3 Pricing - 17Oct07 2_Cross sectional analysis" xfId="3712"/>
    <cellStyle name="_East Java PO3 Pricing - 17Oct07 2_Cross sectional analysis_STC KPIs 2" xfId="3713"/>
    <cellStyle name="_East Java PO3 Pricing - 17Oct07 2_Cross sectional analysis_STC KPIs 2_OTL Plan_Input" xfId="3714"/>
    <cellStyle name="_East Java PO3 Pricing - 17Oct07 2_OTL BS (monthly)" xfId="3715"/>
    <cellStyle name="_East Java PO3 Pricing - 17Oct07 2_OTL Plan_Input" xfId="3716"/>
    <cellStyle name="_East Java PO3 Pricing - 17Oct07 2_STC KPIs 2" xfId="3717"/>
    <cellStyle name="_East Java PO3 Pricing - 17Oct07 2_STC KPIs 2_OTL Plan_Input" xfId="3718"/>
    <cellStyle name="_East Java PO3 Pricing - 17Oct07_STC KPIs 2" xfId="3719"/>
    <cellStyle name="_East Java PO3 Pricing - 17Oct07_STC KPIs 2_OTL Plan_Input" xfId="3720"/>
    <cellStyle name="_East Java PO3 Pricing - 18Oct07" xfId="3721"/>
    <cellStyle name="_East Java PO3 Pricing - 18Oct07 2" xfId="3722"/>
    <cellStyle name="_East Java PO3 Pricing - 18Oct07 2_Cross sectional analysis" xfId="3723"/>
    <cellStyle name="_East Java PO3 Pricing - 18Oct07 2_Cross sectional analysis_STC KPIs 2" xfId="3724"/>
    <cellStyle name="_East Java PO3 Pricing - 18Oct07 2_Cross sectional analysis_STC KPIs 2_OTL Plan_Input" xfId="3725"/>
    <cellStyle name="_East Java PO3 Pricing - 18Oct07 2_OTL BS (monthly)" xfId="3726"/>
    <cellStyle name="_East Java PO3 Pricing - 18Oct07 2_OTL Plan_Input" xfId="3727"/>
    <cellStyle name="_East Java PO3 Pricing - 18Oct07 2_STC KPIs 2" xfId="3728"/>
    <cellStyle name="_East Java PO3 Pricing - 18Oct07 2_STC KPIs 2_OTL Plan_Input" xfId="3729"/>
    <cellStyle name="_East Java PO3 Pricing - 18Oct07_STC KPIs 2" xfId="3730"/>
    <cellStyle name="_East Java PO3 Pricing - 18Oct07_STC KPIs 2_OTL Plan_Input" xfId="3731"/>
    <cellStyle name="_East Java PO3 Pricing - 19Oct07" xfId="3732"/>
    <cellStyle name="_East Java PO3 Pricing - 19Oct07 2" xfId="3733"/>
    <cellStyle name="_East Java PO3 Pricing - 19Oct07 2_Cross sectional analysis" xfId="3734"/>
    <cellStyle name="_East Java PO3 Pricing - 19Oct07 2_Cross sectional analysis_STC KPIs 2" xfId="3735"/>
    <cellStyle name="_East Java PO3 Pricing - 19Oct07 2_Cross sectional analysis_STC KPIs 2_OTL Plan_Input" xfId="3736"/>
    <cellStyle name="_East Java PO3 Pricing - 19Oct07 2_OTL BS (monthly)" xfId="3737"/>
    <cellStyle name="_East Java PO3 Pricing - 19Oct07 2_OTL Plan_Input" xfId="3738"/>
    <cellStyle name="_East Java PO3 Pricing - 19Oct07 2_STC KPIs 2" xfId="3739"/>
    <cellStyle name="_East Java PO3 Pricing - 19Oct07 2_STC KPIs 2_OTL Plan_Input" xfId="3740"/>
    <cellStyle name="_East Java PO3 Pricing - 19Oct07_STC KPIs 2" xfId="3741"/>
    <cellStyle name="_East Java PO3 Pricing - 19Oct07_STC KPIs 2_OTL Plan_Input" xfId="3742"/>
    <cellStyle name="_East Java PO3 Pricing - 21Oct07" xfId="3743"/>
    <cellStyle name="_East Java PO3 Pricing - 21Oct07 2" xfId="3744"/>
    <cellStyle name="_East Java PO3 Pricing - 21Oct07 2_Cross sectional analysis" xfId="3745"/>
    <cellStyle name="_East Java PO3 Pricing - 21Oct07 2_Cross sectional analysis_STC KPIs 2" xfId="3746"/>
    <cellStyle name="_East Java PO3 Pricing - 21Oct07 2_Cross sectional analysis_STC KPIs 2_OTL Plan_Input" xfId="3747"/>
    <cellStyle name="_East Java PO3 Pricing - 21Oct07 2_OTL BS (monthly)" xfId="3748"/>
    <cellStyle name="_East Java PO3 Pricing - 21Oct07 2_OTL Plan_Input" xfId="3749"/>
    <cellStyle name="_East Java PO3 Pricing - 21Oct07 2_STC KPIs 2" xfId="3750"/>
    <cellStyle name="_East Java PO3 Pricing - 21Oct07 2_STC KPIs 2_OTL Plan_Input" xfId="3751"/>
    <cellStyle name="_East Java PO3 Pricing - 21Oct07_STC KPIs 2" xfId="3752"/>
    <cellStyle name="_East Java PO3 Pricing - 21Oct07_STC KPIs 2_OTL Plan_Input" xfId="3753"/>
    <cellStyle name="_EasyMINTBOND_Model_EURquanto v2" xfId="3754"/>
    <cellStyle name="_EasyMINTBOND_Model_EURquanto v2_STC KPIs 2" xfId="3755"/>
    <cellStyle name="_EasyMINTBOND_Model_EURquanto v2_STC KPIs 2_OTL Plan_Input" xfId="3756"/>
    <cellStyle name="_EBITDA Bridge Template1" xfId="3757"/>
    <cellStyle name="_EBITDA Bridge Template1_STC KPIs 2" xfId="3758"/>
    <cellStyle name="_EBITDA Bridge Template1_STC KPIs 2_OTL Plan_Input" xfId="3759"/>
    <cellStyle name="_EBITDA Bridge Template2" xfId="3760"/>
    <cellStyle name="_EBITDA Bridge Template2_STC KPIs 2" xfId="3761"/>
    <cellStyle name="_EBITDA Bridge Template2_STC KPIs 2_OTL Plan_Input" xfId="3762"/>
    <cellStyle name="_EJ PO Cover - 24Aug" xfId="3763"/>
    <cellStyle name="_EJ PO Cover - 24Aug_STC KPIs 2" xfId="3764"/>
    <cellStyle name="_EJ PO Cover - 24Aug_STC KPIs 2_OTL Plan_Input" xfId="3765"/>
    <cellStyle name="_EJ PO summary" xfId="3766"/>
    <cellStyle name="_EJ PO summary_STC KPIs 2" xfId="3767"/>
    <cellStyle name="_EJ PO summary_STC KPIs 2_OTL Plan_Input" xfId="3768"/>
    <cellStyle name="_Encumbered Deposits details as on 30 06 20061" xfId="3769"/>
    <cellStyle name="_Encumbered Deposits details as on 30 06 20061 2" xfId="3770"/>
    <cellStyle name="_Encumbered Deposits details as on 30 06 20061 2 2" xfId="3771"/>
    <cellStyle name="_Encumbered Deposits details as on 30 06 20061 2 2_STC KPIs 2" xfId="3772"/>
    <cellStyle name="_Encumbered Deposits details as on 30 06 20061 2_STC KPIs 2" xfId="3773"/>
    <cellStyle name="_Encumbered Deposits details as on 30 06 20061_STC KPIs 2" xfId="3774"/>
    <cellStyle name="_e-plus debt - Machado1" xfId="3775"/>
    <cellStyle name="_e-plus debt - Machado1_OTL Plan_Input" xfId="3776"/>
    <cellStyle name="_e-plus debt - Machado1_STC KPIs 2" xfId="3777"/>
    <cellStyle name="_e-plus debt - Machado1_STC KPIs 2_OTL Plan_Input" xfId="3778"/>
    <cellStyle name="_EQ Option" xfId="3779"/>
    <cellStyle name="_EQ Option_Book3" xfId="3780"/>
    <cellStyle name="_EQ Option_Book3_STC KPIs 2" xfId="3781"/>
    <cellStyle name="_EQ Option_Book3_STC KPIs 2_OTL Plan_Input" xfId="3782"/>
    <cellStyle name="_EQ Option_conditional_RA_KO" xfId="3783"/>
    <cellStyle name="_EQ Option_conditional_RA_KO_STC KPIs 2" xfId="3784"/>
    <cellStyle name="_EQ Option_conditional_RA_KO_STC KPIs 2_OTL Plan_Input" xfId="3785"/>
    <cellStyle name="_EQ Option_EXO pricer_v2" xfId="3786"/>
    <cellStyle name="_EQ Option_EXO pricer_v2_STC KPIs 2" xfId="3787"/>
    <cellStyle name="_EQ Option_EXO pricer_v2_STC KPIs 2_OTL Plan_Input" xfId="3788"/>
    <cellStyle name="_EQ Option_EXO pricing templates v1" xfId="3789"/>
    <cellStyle name="_EQ Option_EXO pricing templates v1_STC KPIs 2" xfId="3790"/>
    <cellStyle name="_EQ Option_EXO pricing templates v1_STC KPIs 2_OTL Plan_Input" xfId="3791"/>
    <cellStyle name="_EQ Option_Lincoln_Bullish_Lift_080807" xfId="3792"/>
    <cellStyle name="_EQ Option_Lincoln_Bullish_Lift_080807_STC KPIs 2" xfId="3793"/>
    <cellStyle name="_EQ Option_Lincoln_Bullish_Lift_080807_STC KPIs 2_OTL Plan_Input" xfId="3794"/>
    <cellStyle name="_EQ Option_pricing071707" xfId="3795"/>
    <cellStyle name="_EQ Option_pricing071707_STC KPIs 2" xfId="3796"/>
    <cellStyle name="_EQ Option_pricing071707_STC KPIs 2_OTL Plan_Input" xfId="3797"/>
    <cellStyle name="_EQ Option_STC KPIs 2" xfId="3798"/>
    <cellStyle name="_EQ Option_STC KPIs 2_OTL Plan_Input" xfId="3799"/>
    <cellStyle name="_Equipment status in every region" xfId="3800"/>
    <cellStyle name="_Equipment status in every region 2" xfId="3801"/>
    <cellStyle name="_Equipment status in every region 2_Cross sectional analysis" xfId="3802"/>
    <cellStyle name="_Equipment status in every region 2_Cross sectional analysis_STC KPIs 2" xfId="3803"/>
    <cellStyle name="_Equipment status in every region 2_Cross sectional analysis_STC KPIs 2_OTL Plan_Input" xfId="3804"/>
    <cellStyle name="_Equipment status in every region 2_OTL BS (monthly)" xfId="3805"/>
    <cellStyle name="_Equipment status in every region 2_OTL Plan_Input" xfId="3806"/>
    <cellStyle name="_Equipment status in every region 2_STC KPIs 2" xfId="3807"/>
    <cellStyle name="_Equipment status in every region 2_STC KPIs 2_OTL Plan_Input" xfId="3808"/>
    <cellStyle name="_Equipment status in every region_STC KPIs 2" xfId="3809"/>
    <cellStyle name="_Equipment status in every region_STC KPIs 2_OTL Plan_Input" xfId="3810"/>
    <cellStyle name="_ERI_IBS2008 MEL 1 - TX 26Jan2008_Final" xfId="3811"/>
    <cellStyle name="_ERI_IBS2008 MEL 1 - TX 26Jan2008_Final_Level 0 3G3" xfId="3812"/>
    <cellStyle name="_ERI_IBS2008 MEL 1 - TX 26Jan2008_Final_Level 0 3G3_OTL Plan_Input" xfId="3813"/>
    <cellStyle name="_ERI_IBS2008 MEL 1 - TX 26Jan2008_Final_Level 0 3G3_STC KPIs 2" xfId="3814"/>
    <cellStyle name="_ERI_IBS2008 MEL 1 - TX 26Jan2008_Final_Level 0 3G3_STC KPIs 2_OTL Plan_Input" xfId="3815"/>
    <cellStyle name="_ERI_IBS2008 MEL 1 - TX 26Jan2008_Final_OTL Plan_Input" xfId="3816"/>
    <cellStyle name="_ERI_IBS2008 MEL 1 - TX 26Jan2008_Final_STC KPIs 2" xfId="3817"/>
    <cellStyle name="_ERI_IBS2008 MEL 1 - TX 26Jan2008_Final_STC KPIs 2_OTL Plan_Input" xfId="3818"/>
    <cellStyle name="_Eric_RetailBoC_20060503" xfId="3819"/>
    <cellStyle name="_Eric_RetailBoC_20060503_STC KPIs 2" xfId="3820"/>
    <cellStyle name="_Eric_RetailBoC_20060503_STC KPIs 2_OTL Plan_Input" xfId="3821"/>
    <cellStyle name="_Ericsson greenfield IDS  Firewall" xfId="3822"/>
    <cellStyle name="_Ericsson MEL1 BoQ_CS Core" xfId="3823"/>
    <cellStyle name="_Ericsson MEL1 BoQ_CS Core_3G2 Huawei MEL level 1_Verified_20070621" xfId="3824"/>
    <cellStyle name="_Ericsson MEL1 BoQ_CS Core_3G2 Huawei MEL level 1_Verified_20070621_OTL Plan_Input" xfId="3825"/>
    <cellStyle name="_Ericsson MEL1 BoQ_CS Core_3G2 Huawei MEL level 1_Verified_20070621_STC KPIs 2" xfId="3826"/>
    <cellStyle name="_Ericsson MEL1 BoQ_CS Core_3G2 Huawei MEL level 1_Verified_20070621_STC KPIs 2_OTL Plan_Input" xfId="3827"/>
    <cellStyle name="_Ericsson MEL1 BoQ_CS Core_3G2 Huawei MEL level 1_Verified_20070625" xfId="3828"/>
    <cellStyle name="_Ericsson MEL1 BoQ_CS Core_3G2 Huawei MEL level 1_Verified_20070625_OTL Plan_Input" xfId="3829"/>
    <cellStyle name="_Ericsson MEL1 BoQ_CS Core_3G2 Huawei MEL level 1_Verified_20070625_STC KPIs 2" xfId="3830"/>
    <cellStyle name="_Ericsson MEL1 BoQ_CS Core_3G2 Huawei MEL level 1_Verified_20070625_STC KPIs 2_OTL Plan_Input" xfId="3831"/>
    <cellStyle name="_Ericsson MEL1 BoQ_CS Core_Huawei MEL1 BoQ_CS" xfId="3832"/>
    <cellStyle name="_Ericsson MEL1 BoQ_CS Core_Huawei MEL1 BoQ_CS_OTL Plan_Input" xfId="3833"/>
    <cellStyle name="_Ericsson MEL1 BoQ_CS Core_Huawei MEL1 BoQ_CS_STC KPIs 2" xfId="3834"/>
    <cellStyle name="_Ericsson MEL1 BoQ_CS Core_Huawei MEL1 BoQ_CS_STC KPIs 2_OTL Plan_Input" xfId="3835"/>
    <cellStyle name="_Ericsson MEL1 BoQ_CS Core_Huawei MEL1 BoQ_PS" xfId="3836"/>
    <cellStyle name="_Ericsson MEL1 BoQ_CS Core_Huawei MEL1 BoQ_PS_OTL Plan_Input" xfId="3837"/>
    <cellStyle name="_Ericsson MEL1 BoQ_CS Core_Huawei MEL1 BoQ_PS_STC KPIs 2" xfId="3838"/>
    <cellStyle name="_Ericsson MEL1 BoQ_CS Core_Huawei MEL1 BoQ_PS_STC KPIs 2_OTL Plan_Input" xfId="3839"/>
    <cellStyle name="_Ericsson MEL1 BoQ_CS Core_Huawei MEL1 BoQ_Training" xfId="3840"/>
    <cellStyle name="_Ericsson MEL1 BoQ_CS Core_Huawei MEL1 BoQ_Training_OTL Plan_Input" xfId="3841"/>
    <cellStyle name="_Ericsson MEL1 BoQ_CS Core_Huawei MEL1 BoQ_Training_STC KPIs 2" xfId="3842"/>
    <cellStyle name="_Ericsson MEL1 BoQ_CS Core_Huawei MEL1 BoQ_Training_STC KPIs 2_OTL Plan_Input" xfId="3843"/>
    <cellStyle name="_Ericsson MEL1 BoQ_CS Core_OTL Plan_Input" xfId="3844"/>
    <cellStyle name="_Ericsson MEL1 BoQ_CS Core_STC KPIs 2" xfId="3845"/>
    <cellStyle name="_Ericsson MEL1 BoQ_CS Core_STC KPIs 2_OTL Plan_Input" xfId="3846"/>
    <cellStyle name="_Ericsson untuk SAP Sep 08" xfId="3847"/>
    <cellStyle name="_Ericsson untuk SAP Sep 08 2" xfId="3848"/>
    <cellStyle name="_Ericsson untuk SAP Sep 08 2_Cross sectional analysis" xfId="3849"/>
    <cellStyle name="_Ericsson untuk SAP Sep 08 2_Cross sectional analysis_STC KPIs 2" xfId="3850"/>
    <cellStyle name="_Ericsson untuk SAP Sep 08 2_Cross sectional analysis_STC KPIs 2_OTL Plan_Input" xfId="3851"/>
    <cellStyle name="_Ericsson untuk SAP Sep 08 2_OTL BS (monthly)" xfId="3852"/>
    <cellStyle name="_Ericsson untuk SAP Sep 08 2_OTL Plan_Input" xfId="3853"/>
    <cellStyle name="_Ericsson untuk SAP Sep 08 2_STC KPIs 2" xfId="3854"/>
    <cellStyle name="_Ericsson untuk SAP Sep 08 2_STC KPIs 2_OTL Plan_Input" xfId="3855"/>
    <cellStyle name="_Ericsson untuk SAP Sep 08_STC KPIs 2" xfId="3856"/>
    <cellStyle name="_Ericsson untuk SAP Sep 08_STC KPIs 2_OTL Plan_Input" xfId="3857"/>
    <cellStyle name="_ESOP_Exercisable options_March'05" xfId="3858"/>
    <cellStyle name="_ESOP_Weighted avg. ex. period_March'05" xfId="3859"/>
    <cellStyle name="_ESUM0110 (Msia)" xfId="3860"/>
    <cellStyle name="_ESUM0110 (Msia)_STC KPIs 2" xfId="3861"/>
    <cellStyle name="_ESUM0110 (Msia)_STC KPIs 2_OTL Plan_Input" xfId="3862"/>
    <cellStyle name="_ESUM0110_MBHD" xfId="3863"/>
    <cellStyle name="_ESUM0110_MBHD_STC KPIs 2" xfId="3864"/>
    <cellStyle name="_ESUM0110_MBHD_STC KPIs 2_OTL Plan_Input" xfId="3865"/>
    <cellStyle name="_ESUM1009 (Msia)v3" xfId="3866"/>
    <cellStyle name="_ESUM1009 (Msia)v3_STC KPIs 2" xfId="3867"/>
    <cellStyle name="_ESUM1009 (Msia)v3_STC KPIs 2_OTL Plan_Input" xfId="3868"/>
    <cellStyle name="_ESUM1207  (Msia ops) new_v2" xfId="3869"/>
    <cellStyle name="_ESUM1207  (Msia ops) new_v2_STC KPIs 2" xfId="3870"/>
    <cellStyle name="_ESUM1207  (Msia ops) new_v2_STC KPIs 2_OTL Plan_Input" xfId="3871"/>
    <cellStyle name="_Etisalat Egypt 3rd license civil work boq(0723)" xfId="3872"/>
    <cellStyle name="_Etisalat Egypt 3rd license civil work boq(0723) 2" xfId="3873"/>
    <cellStyle name="_Etisalat Egypt 3rd license civil work boq(0723) 2 2" xfId="3874"/>
    <cellStyle name="_Etisalat Egypt 3rd license civil work boq(0723) 2 2_STC KPIs 2" xfId="3875"/>
    <cellStyle name="_Etisalat Egypt 3rd license civil work boq(0723) 2 2_STC KPIs 2_OTL Plan_Input" xfId="3876"/>
    <cellStyle name="_Etisalat Egypt 3rd license civil work boq(0723) 2_STC KPIs 2" xfId="3877"/>
    <cellStyle name="_Etisalat Egypt 3rd license civil work boq(0723) 2_STC KPIs 2_OTL Plan_Input" xfId="3878"/>
    <cellStyle name="_Etisalat Egypt 3rd license civil work boq(0723) 3" xfId="3879"/>
    <cellStyle name="_Etisalat Egypt 3rd license civil work boq(0723) 3_STC KPIs 2" xfId="3880"/>
    <cellStyle name="_Etisalat Egypt 3rd license civil work boq(0723) 3_STC KPIs 2_OTL Plan_Input" xfId="3881"/>
    <cellStyle name="_Etisalat Egypt 3rd license civil work boq(0723) 4" xfId="3882"/>
    <cellStyle name="_Etisalat Egypt 3rd license civil work boq(0723) 4_STC KPIs 2" xfId="3883"/>
    <cellStyle name="_Etisalat Egypt 3rd license civil work boq(0723) 4_STC KPIs 2_OTL Plan_Input" xfId="3884"/>
    <cellStyle name="_Etisalat Egypt 3rd license civil work boq(0723)_STC KPIs 2" xfId="3885"/>
    <cellStyle name="_Etisalat Egypt 3rd license civil work boq(0723)_STC KPIs 2_OTL Plan_Input" xfId="3886"/>
    <cellStyle name="_Etisalat Egypt 3rd license civil work boq(0727)" xfId="3887"/>
    <cellStyle name="_Etisalat Egypt 3rd license civil work boq(0727) 2" xfId="3888"/>
    <cellStyle name="_Etisalat Egypt 3rd license civil work boq(0727) 2 2" xfId="3889"/>
    <cellStyle name="_Etisalat Egypt 3rd license civil work boq(0727) 2 2_STC KPIs 2" xfId="3890"/>
    <cellStyle name="_Etisalat Egypt 3rd license civil work boq(0727) 2 2_STC KPIs 2_OTL Plan_Input" xfId="3891"/>
    <cellStyle name="_Etisalat Egypt 3rd license civil work boq(0727) 2_STC KPIs 2" xfId="3892"/>
    <cellStyle name="_Etisalat Egypt 3rd license civil work boq(0727) 2_STC KPIs 2_OTL Plan_Input" xfId="3893"/>
    <cellStyle name="_Etisalat Egypt 3rd license civil work boq(0727) 3" xfId="3894"/>
    <cellStyle name="_Etisalat Egypt 3rd license civil work boq(0727) 3_STC KPIs 2" xfId="3895"/>
    <cellStyle name="_Etisalat Egypt 3rd license civil work boq(0727) 3_STC KPIs 2_OTL Plan_Input" xfId="3896"/>
    <cellStyle name="_Etisalat Egypt 3rd license civil work boq(0727) 4" xfId="3897"/>
    <cellStyle name="_Etisalat Egypt 3rd license civil work boq(0727) 4_STC KPIs 2" xfId="3898"/>
    <cellStyle name="_Etisalat Egypt 3rd license civil work boq(0727) 4_STC KPIs 2_OTL Plan_Input" xfId="3899"/>
    <cellStyle name="_Etisalat Egypt 3rd license civil work boq(0727)_STC KPIs 2" xfId="3900"/>
    <cellStyle name="_Etisalat Egypt 3rd license civil work boq(0727)_STC KPIs 2_OTL Plan_Input" xfId="3901"/>
    <cellStyle name="_Euro" xfId="3902"/>
    <cellStyle name="_EVERYTHING_v9" xfId="3903"/>
    <cellStyle name="_EVERYTHING_v9_STC KPIs 2" xfId="3904"/>
    <cellStyle name="_EVERYTHING_v9_STC KPIs 2_OTL Plan_Input" xfId="3905"/>
    <cellStyle name="_EXO pricer_v2" xfId="3906"/>
    <cellStyle name="_EXO pricer_v2_STC KPIs 2" xfId="3907"/>
    <cellStyle name="_EXO pricer_v2_STC KPIs 2_OTL Plan_Input" xfId="3908"/>
    <cellStyle name="_EXO pricing templates v1" xfId="3909"/>
    <cellStyle name="_EXO pricing templates v1_STC KPIs 2" xfId="3910"/>
    <cellStyle name="_EXO pricing templates v1_STC KPIs 2_OTL Plan_Input" xfId="3911"/>
    <cellStyle name="_FA Move 311208 add summary" xfId="3912"/>
    <cellStyle name="_FA Move 311208 add summary_Cross sectional analysis" xfId="3913"/>
    <cellStyle name="_FA Move 311208 add summary_Cross sectional analysis_STC KPIs 2" xfId="3914"/>
    <cellStyle name="_FA Move 311208 add summary_Cross sectional analysis_STC KPIs 2_OTL Plan_Input" xfId="3915"/>
    <cellStyle name="_FA Move 311208 add summary_OTL BS (monthly)" xfId="3916"/>
    <cellStyle name="_FA Move 311208 add summary_OTL Plan_Input" xfId="3917"/>
    <cellStyle name="_FA Move 311208 add summary_STC KPIs 2" xfId="3918"/>
    <cellStyle name="_FA Move 311208 add summary_STC KPIs 2_OTL Plan_Input" xfId="3919"/>
    <cellStyle name="_Fas 157 &amp; 159" xfId="3920"/>
    <cellStyle name="_FD DETAILS OCT'06" xfId="3921"/>
    <cellStyle name="_FD DETAILS OCT'06 2" xfId="3922"/>
    <cellStyle name="_FD DETAILS OCT'06 2 2" xfId="3923"/>
    <cellStyle name="_FD DETAILS OCT'06 2 2_STC KPIs 2" xfId="3924"/>
    <cellStyle name="_FD DETAILS OCT'06 2_STC KPIs 2" xfId="3925"/>
    <cellStyle name="_FD DETAILS OCT'06_STC KPIs 2" xfId="3926"/>
    <cellStyle name="_Final Version BOQ with Price" xfId="3927"/>
    <cellStyle name="_Final Version BOQ with Price_Annex 1 Bill of Quantity (SACME Works) - 10 Aug 07" xfId="3928"/>
    <cellStyle name="_Final Version BOQ with Price_Annex 1 Bill of Quantity (SACME Works) - 10 Aug 07_STC KPIs 2" xfId="3929"/>
    <cellStyle name="_Final Version BOQ with Price_Annex 1 Bill of Quantity (SACME Works) - 10 Aug 07_STC KPIs 2_OTL Plan_Input" xfId="3930"/>
    <cellStyle name="_Final Version BOQ with Price_Annex 1 Bill of Quantity (SACME Works) - Compile" xfId="3931"/>
    <cellStyle name="_Final Version BOQ with Price_Annex 1 Bill of Quantity (SACME Works) - Compile - rev2" xfId="3932"/>
    <cellStyle name="_Final Version BOQ with Price_Annex 1 Bill of Quantity (SACME Works) - Compile - rev2_STC KPIs 2" xfId="3933"/>
    <cellStyle name="_Final Version BOQ with Price_Annex 1 Bill of Quantity (SACME Works) - Compile - rev2_STC KPIs 2_OTL Plan_Input" xfId="3934"/>
    <cellStyle name="_Final Version BOQ with Price_Annex 1 Bill of Quantity (SACME Works) - Compile_STC KPIs 2" xfId="3935"/>
    <cellStyle name="_Final Version BOQ with Price_Annex 1 Bill of Quantity (SACME Works) - Compile_STC KPIs 2_OTL Plan_Input" xfId="3936"/>
    <cellStyle name="_Final Version BOQ with Price_Annex 4-10 SITAC &amp; CME BoQ" xfId="3937"/>
    <cellStyle name="_Final Version BOQ with Price_Annex 4-10 SITAC &amp; CME BoQ_STC KPIs 2" xfId="3938"/>
    <cellStyle name="_Final Version BOQ with Price_Annex 4-10 SITAC &amp; CME BoQ_STC KPIs 2_OTL Plan_Input" xfId="3939"/>
    <cellStyle name="_Final Version BOQ with Price_Benchmark Price" xfId="3940"/>
    <cellStyle name="_Final Version BOQ with Price_Benchmark Price_STC KPIs 2" xfId="3941"/>
    <cellStyle name="_Final Version BOQ with Price_Benchmark Price_STC KPIs 2_OTL Plan_Input" xfId="3942"/>
    <cellStyle name="_Final Version BOQ with Price_STC KPIs 2" xfId="3943"/>
    <cellStyle name="_Final Version BOQ with Price_STC KPIs 2_OTL Plan_Input" xfId="3944"/>
    <cellStyle name="_Final Version BOQ with Price_TSEL BOQ PER SITE MODEL 18 JULY 2007" xfId="3945"/>
    <cellStyle name="_Final Version BOQ with Price_TSEL BOQ PER SITE MODEL 18 JULY 2007_STC KPIs 2" xfId="3946"/>
    <cellStyle name="_Final Version BOQ with Price_TSEL BOQ PER SITE MODEL 18 JULY 2007_STC KPIs 2_OTL Plan_Input" xfId="3947"/>
    <cellStyle name="_Finalised Pricing Template for NTS v1 (DDU)" xfId="3948"/>
    <cellStyle name="_Finalised Pricing Template for NTS v1 (DDU) 2" xfId="3949"/>
    <cellStyle name="_Finalised Pricing Template for NTS v1 (DDU) 2_Cross sectional analysis" xfId="3950"/>
    <cellStyle name="_Finalised Pricing Template for NTS v1 (DDU) 2_Cross sectional analysis_STC KPIs 2" xfId="3951"/>
    <cellStyle name="_Finalised Pricing Template for NTS v1 (DDU) 2_Cross sectional analysis_STC KPIs 2_OTL Plan_Input" xfId="3952"/>
    <cellStyle name="_Finalised Pricing Template for NTS v1 (DDU) 2_OTL BS (monthly)" xfId="3953"/>
    <cellStyle name="_Finalised Pricing Template for NTS v1 (DDU) 2_OTL Plan_Input" xfId="3954"/>
    <cellStyle name="_Finalised Pricing Template for NTS v1 (DDU) 2_STC KPIs 2" xfId="3955"/>
    <cellStyle name="_Finalised Pricing Template for NTS v1 (DDU) 2_STC KPIs 2_OTL Plan_Input" xfId="3956"/>
    <cellStyle name="_Finalised Pricing Template for NTS v1 (DDU)_STC KPIs 2" xfId="3957"/>
    <cellStyle name="_Finalised Pricing Template for NTS v1 (DDU)_STC KPIs 2_OTL Plan_Input" xfId="3958"/>
    <cellStyle name="_Finland_FRBOPtions" xfId="3959"/>
    <cellStyle name="_Finland_FRBOPtions_STC KPIs 2" xfId="3960"/>
    <cellStyle name="_Finland_FRBOPtions_STC KPIs 2_OTL Plan_Input" xfId="3961"/>
    <cellStyle name="_FMMSC - IT - France - 20041123_01 BHK &amp; BOM" xfId="3962"/>
    <cellStyle name="_FMMSC - IT - France - 20041123_01 BHK &amp; BOM_3G4_Level 0_BoQ_forSTC_CS_Scenario_1" xfId="3963"/>
    <cellStyle name="_FMMSC - IT - France - 20041123_01 BHK &amp; BOM_3G4_Level 0_BoQ_forSTC_CS_Scenario_1_OTL Plan_Input" xfId="3964"/>
    <cellStyle name="_FMMSC - IT - France - 20041123_01 BHK &amp; BOM_3G4_Level 0_BoQ_forSTC_CS_Scenario_1_STC KPIs 2" xfId="3965"/>
    <cellStyle name="_FMMSC - IT - France - 20041123_01 BHK &amp; BOM_3G4_Level 0_BoQ_forSTC_CS_Scenario_1_STC KPIs 2_OTL Plan_Input" xfId="3966"/>
    <cellStyle name="_FMMSC - IT - France - 20041123_01 BHK &amp; BOM_ALU - TX-2009-BOQ Level 6 V12 (UPL ONLY)" xfId="3967"/>
    <cellStyle name="_FMMSC - IT - France - 20041123_01 BHK &amp; BOM_ALU - TX-2009-BOQ Level 6 V12 (UPL ONLY)_OTL Plan_Input" xfId="3968"/>
    <cellStyle name="_FMMSC - IT - France - 20041123_01 BHK &amp; BOM_ALU - TX-2009-BOQ Level 6 V12 (UPL ONLY)_STC KPIs 2" xfId="3969"/>
    <cellStyle name="_FMMSC - IT - France - 20041123_01 BHK &amp; BOM_ALU - TX-2009-BOQ Level 6 V12 (UPL ONLY)_STC KPIs 2_OTL Plan_Input" xfId="3970"/>
    <cellStyle name="_FMMSC - IT - France - 20041123_01 BHK &amp; BOM_BoQ-ALU_updated_20080831 ED4" xfId="3971"/>
    <cellStyle name="_FMMSC - IT - France - 20041123_01 BHK &amp; BOM_BoQ-ALU_updated_20080831 ED4_OTL Plan_Input" xfId="3972"/>
    <cellStyle name="_FMMSC - IT - France - 20041123_01 BHK &amp; BOM_BoQ-ALU_updated_20080831 ED4_STC KPIs 2" xfId="3973"/>
    <cellStyle name="_FMMSC - IT - France - 20041123_01 BHK &amp; BOM_BoQ-ALU_updated_20080831 ED4_STC KPIs 2_OTL Plan_Input" xfId="3974"/>
    <cellStyle name="_FMMSC - IT - France - 20041123_01 BHK &amp; BOM_Final BoQ-ALU-TX-20080831" xfId="3975"/>
    <cellStyle name="_FMMSC - IT - France - 20041123_01 BHK &amp; BOM_Final BoQ-ALU-TX-20080831_OTL Plan_Input" xfId="3976"/>
    <cellStyle name="_FMMSC - IT - France - 20041123_01 BHK &amp; BOM_Final BoQ-ALU-TX-20080831_STC KPIs 2" xfId="3977"/>
    <cellStyle name="_FMMSC - IT - France - 20041123_01 BHK &amp; BOM_Final BoQ-ALU-TX-20080831_STC KPIs 2_OTL Plan_Input" xfId="3978"/>
    <cellStyle name="_FMMSC - IT - France - 20041123_01 BHK &amp; BOM_HUAWEI-CI SUMMARY" xfId="3979"/>
    <cellStyle name="_FMMSC - IT - France - 20041123_01 BHK &amp; BOM_HUAWEI-CI SUMMARY_OTL Plan_Input" xfId="3980"/>
    <cellStyle name="_FMMSC - IT - France - 20041123_01 BHK &amp; BOM_HUAWEI-CI SUMMARY_STC KPIs 2" xfId="3981"/>
    <cellStyle name="_FMMSC - IT - France - 20041123_01 BHK &amp; BOM_HUAWEI-CI SUMMARY_STC KPIs 2_OTL Plan_Input" xfId="3982"/>
    <cellStyle name="_FMMSC - IT - France - 20041123_01 BHK &amp; BOM_Level 0 3G3" xfId="3983"/>
    <cellStyle name="_FMMSC - IT - France - 20041123_01 BHK &amp; BOM_Level 0 3G3_OTL Plan_Input" xfId="3984"/>
    <cellStyle name="_FMMSC - IT - France - 20041123_01 BHK &amp; BOM_Level 0 3G3_STC KPIs 2" xfId="3985"/>
    <cellStyle name="_FMMSC - IT - France - 20041123_01 BHK &amp; BOM_Level 0 3G3_STC KPIs 2_OTL Plan_Input" xfId="3986"/>
    <cellStyle name="_FMMSC - IT - France - 20041123_01 BHK &amp; BOM_NSN_UPL_MSAN_2008-04-03_v01" xfId="3987"/>
    <cellStyle name="_FMMSC - IT - France - 20041123_01 BHK &amp; BOM_NSN_UPL_MSAN_2008-04-03_v01_HUAWEI-CI SUMMARY" xfId="3988"/>
    <cellStyle name="_FMMSC - IT - France - 20041123_01 BHK &amp; BOM_NSN_UPL_MSAN_2008-04-03_v01_HUAWEI-CI SUMMARY_OTL Plan_Input" xfId="3989"/>
    <cellStyle name="_FMMSC - IT - France - 20041123_01 BHK &amp; BOM_NSN_UPL_MSAN_2008-04-03_v01_HUAWEI-CI SUMMARY_STC KPIs 2" xfId="3990"/>
    <cellStyle name="_FMMSC - IT - France - 20041123_01 BHK &amp; BOM_NSN_UPL_MSAN_2008-04-03_v01_HUAWEI-CI SUMMARY_STC KPIs 2_OTL Plan_Input" xfId="3991"/>
    <cellStyle name="_FMMSC - IT - France - 20041123_01 BHK &amp; BOM_NSN_UPL_MSAN_2008-04-03_v01_Level 6 2009  v4" xfId="3992"/>
    <cellStyle name="_FMMSC - IT - France - 20041123_01 BHK &amp; BOM_NSN_UPL_MSAN_2008-04-03_v01_Level 6 2009  v4_OTL Plan_Input" xfId="3993"/>
    <cellStyle name="_FMMSC - IT - France - 20041123_01 BHK &amp; BOM_NSN_UPL_MSAN_2008-04-03_v01_Level 6 2009  v4_STC KPIs 2" xfId="3994"/>
    <cellStyle name="_FMMSC - IT - France - 20041123_01 BHK &amp; BOM_NSN_UPL_MSAN_2008-04-03_v01_Level 6 2009  v4_STC KPIs 2_OTL Plan_Input" xfId="3995"/>
    <cellStyle name="_FMMSC - IT - France - 20041123_01 BHK &amp; BOM_NSN_UPL_MSAN_2008-04-03_v01_Master Templet BoQ-ALU-TX-20080831" xfId="3996"/>
    <cellStyle name="_FMMSC - IT - France - 20041123_01 BHK &amp; BOM_NSN_UPL_MSAN_2008-04-03_v01_Master Templet BoQ-ALU-TX-20080831_OTL Plan_Input" xfId="3997"/>
    <cellStyle name="_FMMSC - IT - France - 20041123_01 BHK &amp; BOM_NSN_UPL_MSAN_2008-04-03_v01_Master Templet BoQ-ALU-TX-20080831_STC KPIs 2" xfId="3998"/>
    <cellStyle name="_FMMSC - IT - France - 20041123_01 BHK &amp; BOM_NSN_UPL_MSAN_2008-04-03_v01_Master Templet BoQ-ALU-TX-20080831_STC KPIs 2_OTL Plan_Input" xfId="3999"/>
    <cellStyle name="_FMMSC - IT - France - 20041123_01 BHK &amp; BOM_NSN_UPL_MSAN_2008-04-03_v01_Master Templets BoQ All equipments" xfId="4000"/>
    <cellStyle name="_FMMSC - IT - France - 20041123_01 BHK &amp; BOM_NSN_UPL_MSAN_2008-04-03_v01_Master Templets BoQ All equipments_OTL Plan_Input" xfId="4001"/>
    <cellStyle name="_FMMSC - IT - France - 20041123_01 BHK &amp; BOM_NSN_UPL_MSAN_2008-04-03_v01_Master Templets BoQ All equipments_STC KPIs 2" xfId="4002"/>
    <cellStyle name="_FMMSC - IT - France - 20041123_01 BHK &amp; BOM_NSN_UPL_MSAN_2008-04-03_v01_Master Templets BoQ All equipments_STC KPIs 2_OTL Plan_Input" xfId="4003"/>
    <cellStyle name="_FMMSC - IT - France - 20041123_01 BHK &amp; BOM_NSN_UPL_MSAN_2008-04-03_v01_OTL Plan_Input" xfId="4004"/>
    <cellStyle name="_FMMSC - IT - France - 20041123_01 BHK &amp; BOM_NSN_UPL_MSAN_2008-04-03_v01_Pre-Sales BoQ-ALU-TX-20080831 ED1" xfId="4005"/>
    <cellStyle name="_FMMSC - IT - France - 20041123_01 BHK &amp; BOM_NSN_UPL_MSAN_2008-04-03_v01_Pre-Sales BoQ-ALU-TX-20080831 ED1_OTL Plan_Input" xfId="4006"/>
    <cellStyle name="_FMMSC - IT - France - 20041123_01 BHK &amp; BOM_NSN_UPL_MSAN_2008-04-03_v01_Pre-Sales BoQ-ALU-TX-20080831 ED1_STC KPIs 2" xfId="4007"/>
    <cellStyle name="_FMMSC - IT - France - 20041123_01 BHK &amp; BOM_NSN_UPL_MSAN_2008-04-03_v01_Pre-Sales BoQ-ALU-TX-20080831 ED1_STC KPIs 2_OTL Plan_Input" xfId="4008"/>
    <cellStyle name="_FMMSC - IT - France - 20041123_01 BHK &amp; BOM_NSN_UPL_MSAN_2008-04-03_v01_Quotation for NMS V2.1" xfId="4009"/>
    <cellStyle name="_FMMSC - IT - France - 20041123_01 BHK &amp; BOM_NSN_UPL_MSAN_2008-04-03_v01_Quotation for NMS V2.1_OTL Plan_Input" xfId="4010"/>
    <cellStyle name="_FMMSC - IT - France - 20041123_01 BHK &amp; BOM_NSN_UPL_MSAN_2008-04-03_v01_Quotation for NMS V2.1_STC KPIs 2" xfId="4011"/>
    <cellStyle name="_FMMSC - IT - France - 20041123_01 BHK &amp; BOM_NSN_UPL_MSAN_2008-04-03_v01_Quotation for NMS V2.1_STC KPIs 2_OTL Plan_Input" xfId="4012"/>
    <cellStyle name="_FMMSC - IT - France - 20041123_01 BHK &amp; BOM_NSN_UPL_MSAN_2008-04-03_v01_STC 09 SDH models(????)-11.1(final ????)" xfId="4013"/>
    <cellStyle name="_FMMSC - IT - France - 20041123_01 BHK &amp; BOM_NSN_UPL_MSAN_2008-04-03_v01_STC 09 SDH models(????)-11.1(final ????)_OTL Plan_Input" xfId="4014"/>
    <cellStyle name="_FMMSC - IT - France - 20041123_01 BHK &amp; BOM_NSN_UPL_MSAN_2008-04-03_v01_STC 09 SDH models(加入链接)-11.1(final 调整格式)" xfId="4015"/>
    <cellStyle name="_FMMSC - IT - France - 20041123_01 BHK &amp; BOM_NSN_UPL_MSAN_2008-04-03_v01_STC KPIs 2" xfId="4016"/>
    <cellStyle name="_FMMSC - IT - France - 20041123_01 BHK &amp; BOM_NSN_UPL_MSAN_2008-04-03_v01_STC KPIs 2_OTL Plan_Input" xfId="4017"/>
    <cellStyle name="_FMMSC - IT - France - 20041123_01 BHK &amp; BOM_NSN_UPL_MSAN_2008-04-03_v01_Templet BoQ-ALU-TX-20080831" xfId="4018"/>
    <cellStyle name="_FMMSC - IT - France - 20041123_01 BHK &amp; BOM_NSN_UPL_MSAN_2008-04-03_v01_Templet BoQ-ALU-TX-20080831_OTL Plan_Input" xfId="4019"/>
    <cellStyle name="_FMMSC - IT - France - 20041123_01 BHK &amp; BOM_NSN_UPL_MSAN_2008-04-03_v01_Templet BoQ-ALU-TX-20080831_STC KPIs 2" xfId="4020"/>
    <cellStyle name="_FMMSC - IT - France - 20041123_01 BHK &amp; BOM_NSN_UPL_MSAN_2008-04-03_v01_Templet BoQ-ALU-TX-20080831_STC KPIs 2_OTL Plan_Input" xfId="4021"/>
    <cellStyle name="_FMMSC - IT - France - 20041123_01 BHK &amp; BOM_OMS 91 quotation 2008-2009 compare" xfId="4022"/>
    <cellStyle name="_FMMSC - IT - France - 20041123_01 BHK &amp; BOM_OMS 91 quotation 2008-2009 compare_OTL Plan_Input" xfId="4023"/>
    <cellStyle name="_FMMSC - IT - France - 20041123_01 BHK &amp; BOM_OMS 91 quotation 2008-2009 compare_STC KPIs 2" xfId="4024"/>
    <cellStyle name="_FMMSC - IT - France - 20041123_01 BHK &amp; BOM_OMS 91 quotation 2008-2009 compare_STC KPIs 2_OTL Plan_Input" xfId="4025"/>
    <cellStyle name="_FMMSC - IT - France - 20041123_01 BHK &amp; BOM_OMS 91 quotation L 0 1 2 official" xfId="4026"/>
    <cellStyle name="_FMMSC - IT - France - 20041123_01 BHK &amp; BOM_OMS 91 quotation L 0 1 2 official_OTL Plan_Input" xfId="4027"/>
    <cellStyle name="_FMMSC - IT - France - 20041123_01 BHK &amp; BOM_OMS 91 quotation L 0 1 2 official_STC KPIs 2" xfId="4028"/>
    <cellStyle name="_FMMSC - IT - France - 20041123_01 BHK &amp; BOM_OMS 91 quotation L 0 1 2 official_STC KPIs 2_OTL Plan_Input" xfId="4029"/>
    <cellStyle name="_FMMSC - IT - France - 20041123_01 BHK &amp; BOM_OTL Plan_Input" xfId="4030"/>
    <cellStyle name="_FMMSC - IT - France - 20041123_01 BHK &amp; BOM_STC KPIs 2" xfId="4031"/>
    <cellStyle name="_FMMSC - IT - France - 20041123_01 BHK &amp; BOM_STC KPIs 2_OTL Plan_Input" xfId="4032"/>
    <cellStyle name="_FMMSC - IT - France - 20041123_01 BHK &amp; BOM_TX - HUWAEI SUMMARY" xfId="4033"/>
    <cellStyle name="_FMMSC - IT - France - 20041123_01 BHK &amp; BOM_TX - HUWAEI SUMMARY_OTL Plan_Input" xfId="4034"/>
    <cellStyle name="_FMMSC - IT - France - 20041123_01 BHK &amp; BOM_TX - HUWAEI SUMMARY_STC KPIs 2" xfId="4035"/>
    <cellStyle name="_FMMSC - IT - France - 20041123_01 BHK &amp; BOM_TX - HUWAEI SUMMARY_STC KPIs 2_OTL Plan_Input" xfId="4036"/>
    <cellStyle name="_Focus_FXRATE" xfId="4037"/>
    <cellStyle name="_Focus_FXRATE_STC KPIs 2" xfId="4038"/>
    <cellStyle name="_Focus_FXRATE_STC KPIs 2_OTL Plan_Input" xfId="4039"/>
    <cellStyle name="_for sample" xfId="4040"/>
    <cellStyle name="_for sample_20070131_KRW_VolBond" xfId="4041"/>
    <cellStyle name="_for sample_20070131_KRW_VolBond_MinMax" xfId="4042"/>
    <cellStyle name="_for sample_20070131_KRW_VolBond_MinMax_STC KPIs 2" xfId="4043"/>
    <cellStyle name="_for sample_20070131_KRW_VolBond_MinMax_STC KPIs 2_OTL Plan_Input" xfId="4044"/>
    <cellStyle name="_for sample_20070131_KRW_VolBond_STC KPIs 2" xfId="4045"/>
    <cellStyle name="_for sample_20070131_KRW_VolBond_STC KPIs 2_OTL Plan_Input" xfId="4046"/>
    <cellStyle name="_for sample_20070328_KRW_VOLbond_backtest" xfId="4047"/>
    <cellStyle name="_for sample_20070328_KRW_VOLbond_backtest_STC KPIs 2" xfId="4048"/>
    <cellStyle name="_for sample_20070328_KRW_VOLbond_backtest_STC KPIs 2_OTL Plan_Input" xfId="4049"/>
    <cellStyle name="_for sample_Book3" xfId="4050"/>
    <cellStyle name="_for sample_Book3_STC KPIs 2" xfId="4051"/>
    <cellStyle name="_for sample_Book3_STC KPIs 2_OTL Plan_Input" xfId="4052"/>
    <cellStyle name="_for sample_conditional_RA_KO" xfId="4053"/>
    <cellStyle name="_for sample_conditional_RA_KO_STC KPIs 2" xfId="4054"/>
    <cellStyle name="_for sample_conditional_RA_KO_STC KPIs 2_OTL Plan_Input" xfId="4055"/>
    <cellStyle name="_for sample_dbm" xfId="4056"/>
    <cellStyle name="_for sample_dbm_STC KPIs 2" xfId="4057"/>
    <cellStyle name="_for sample_dbm_STC KPIs 2_OTL Plan_Input" xfId="4058"/>
    <cellStyle name="_for sample_EXO pricer_v2" xfId="4059"/>
    <cellStyle name="_for sample_EXO pricer_v2_STC KPIs 2" xfId="4060"/>
    <cellStyle name="_for sample_EXO pricer_v2_STC KPIs 2_OTL Plan_Input" xfId="4061"/>
    <cellStyle name="_for sample_EXO pricing templates v1" xfId="4062"/>
    <cellStyle name="_for sample_EXO pricing templates v1_STC KPIs 2" xfId="4063"/>
    <cellStyle name="_for sample_EXO pricing templates v1_STC KPIs 2_OTL Plan_Input" xfId="4064"/>
    <cellStyle name="_for sample_KRW_VOLbond_20070226" xfId="4065"/>
    <cellStyle name="_for sample_KRW_VOLbond_20070226_STC KPIs 2" xfId="4066"/>
    <cellStyle name="_for sample_KRW_VOLbond_20070226_STC KPIs 2_OTL Plan_Input" xfId="4067"/>
    <cellStyle name="_for sample_KRW_VOLbond_20070228" xfId="4068"/>
    <cellStyle name="_for sample_KRW_VOLbond_20070228_STC KPIs 2" xfId="4069"/>
    <cellStyle name="_for sample_KRW_VOLbond_20070228_STC KPIs 2_OTL Plan_Input" xfId="4070"/>
    <cellStyle name="_for sample_Lincoln_Bullish_Lift_080807" xfId="4071"/>
    <cellStyle name="_for sample_Lincoln_Bullish_Lift_080807_STC KPIs 2" xfId="4072"/>
    <cellStyle name="_for sample_Lincoln_Bullish_Lift_080807_STC KPIs 2_OTL Plan_Input" xfId="4073"/>
    <cellStyle name="_for sample_pricing071707" xfId="4074"/>
    <cellStyle name="_for sample_pricing071707_STC KPIs 2" xfId="4075"/>
    <cellStyle name="_for sample_pricing071707_STC KPIs 2_OTL Plan_Input" xfId="4076"/>
    <cellStyle name="_for sample_STC KPIs 2" xfId="4077"/>
    <cellStyle name="_for sample_STC KPIs 2_OTL Plan_Input" xfId="4078"/>
    <cellStyle name="_Format for Board" xfId="4079"/>
    <cellStyle name="_Format for Board (4)" xfId="4080"/>
    <cellStyle name="_Format for Board (4)_STC KPIs 2" xfId="4081"/>
    <cellStyle name="_Format for Board (4)_STC KPIs 2_OTL Plan_Input" xfId="4082"/>
    <cellStyle name="_Format for Board_STC KPIs 2" xfId="4083"/>
    <cellStyle name="_Format for Board_STC KPIs 2_OTL Plan_Input" xfId="4084"/>
    <cellStyle name="_FRB Bond for Dean 20070510" xfId="4085"/>
    <cellStyle name="_FRB Bond for Dean 20070510_STC KPIs 2" xfId="4086"/>
    <cellStyle name="_FRB Bond for Dean 20070510_STC KPIs 2_OTL Plan_Input" xfId="4087"/>
    <cellStyle name="_FRB_Sep2006" xfId="4088"/>
    <cellStyle name="_FRB_Sep2006_STC KPIs 2" xfId="4089"/>
    <cellStyle name="_FRB_Sep2006_STC KPIs 2_OTL Plan_Input" xfId="4090"/>
    <cellStyle name="_FRBRisk_New" xfId="4091"/>
    <cellStyle name="_FRBRisk_New_STC KPIs 2" xfId="4092"/>
    <cellStyle name="_FRBRisk_New_STC KPIs 2_OTL Plan_Input" xfId="4093"/>
    <cellStyle name="_FT11111_31_03_2004" xfId="4094"/>
    <cellStyle name="_FundFlow final" xfId="4095"/>
    <cellStyle name="_FundFlow final_STC KPIs 2" xfId="4096"/>
    <cellStyle name="_FundFlow final_STC KPIs 2_OTL Plan_Input" xfId="4097"/>
    <cellStyle name="_fxswitch" xfId="4098"/>
    <cellStyle name="_fxswitch_20070131_KRW_VolBond" xfId="4099"/>
    <cellStyle name="_fxswitch_20070131_KRW_VolBond_MinMax" xfId="4100"/>
    <cellStyle name="_fxswitch_20070131_KRW_VolBond_MinMax_STC KPIs 2" xfId="4101"/>
    <cellStyle name="_fxswitch_20070131_KRW_VolBond_MinMax_STC KPIs 2_OTL Plan_Input" xfId="4102"/>
    <cellStyle name="_fxswitch_20070131_KRW_VolBond_STC KPIs 2" xfId="4103"/>
    <cellStyle name="_fxswitch_20070131_KRW_VolBond_STC KPIs 2_OTL Plan_Input" xfId="4104"/>
    <cellStyle name="_fxswitch_20070328_KRW_VOLbond_backtest" xfId="4105"/>
    <cellStyle name="_fxswitch_20070328_KRW_VOLbond_backtest_STC KPIs 2" xfId="4106"/>
    <cellStyle name="_fxswitch_20070328_KRW_VOLbond_backtest_STC KPIs 2_OTL Plan_Input" xfId="4107"/>
    <cellStyle name="_fxswitch_Book3" xfId="4108"/>
    <cellStyle name="_fxswitch_Book3_STC KPIs 2" xfId="4109"/>
    <cellStyle name="_fxswitch_Book3_STC KPIs 2_OTL Plan_Input" xfId="4110"/>
    <cellStyle name="_fxswitch_conditional_RA_KO" xfId="4111"/>
    <cellStyle name="_fxswitch_conditional_RA_KO_STC KPIs 2" xfId="4112"/>
    <cellStyle name="_fxswitch_conditional_RA_KO_STC KPIs 2_OTL Plan_Input" xfId="4113"/>
    <cellStyle name="_fxswitch_dbm" xfId="4114"/>
    <cellStyle name="_fxswitch_dbm_STC KPIs 2" xfId="4115"/>
    <cellStyle name="_fxswitch_dbm_STC KPIs 2_OTL Plan_Input" xfId="4116"/>
    <cellStyle name="_fxswitch_EXO pricer_v2" xfId="4117"/>
    <cellStyle name="_fxswitch_EXO pricer_v2_STC KPIs 2" xfId="4118"/>
    <cellStyle name="_fxswitch_EXO pricer_v2_STC KPIs 2_OTL Plan_Input" xfId="4119"/>
    <cellStyle name="_fxswitch_EXO pricing templates v1" xfId="4120"/>
    <cellStyle name="_fxswitch_EXO pricing templates v1_STC KPIs 2" xfId="4121"/>
    <cellStyle name="_fxswitch_EXO pricing templates v1_STC KPIs 2_OTL Plan_Input" xfId="4122"/>
    <cellStyle name="_fxswitch_KRW_VOLbond_20070226" xfId="4123"/>
    <cellStyle name="_fxswitch_KRW_VOLbond_20070226_STC KPIs 2" xfId="4124"/>
    <cellStyle name="_fxswitch_KRW_VOLbond_20070226_STC KPIs 2_OTL Plan_Input" xfId="4125"/>
    <cellStyle name="_fxswitch_KRW_VOLbond_20070228" xfId="4126"/>
    <cellStyle name="_fxswitch_KRW_VOLbond_20070228_STC KPIs 2" xfId="4127"/>
    <cellStyle name="_fxswitch_KRW_VOLbond_20070228_STC KPIs 2_OTL Plan_Input" xfId="4128"/>
    <cellStyle name="_fxswitch_Lincoln_Bullish_Lift_080807" xfId="4129"/>
    <cellStyle name="_fxswitch_Lincoln_Bullish_Lift_080807_STC KPIs 2" xfId="4130"/>
    <cellStyle name="_fxswitch_Lincoln_Bullish_Lift_080807_STC KPIs 2_OTL Plan_Input" xfId="4131"/>
    <cellStyle name="_fxswitch_pricing071707" xfId="4132"/>
    <cellStyle name="_fxswitch_pricing071707_STC KPIs 2" xfId="4133"/>
    <cellStyle name="_fxswitch_pricing071707_STC KPIs 2_OTL Plan_Input" xfId="4134"/>
    <cellStyle name="_fxswitch_STC KPIs 2" xfId="4135"/>
    <cellStyle name="_fxswitch_STC KPIs 2_OTL Plan_Input" xfId="4136"/>
    <cellStyle name="_G&amp;A Expenses" xfId="4137"/>
    <cellStyle name="_G&amp;A Expenses 2" xfId="4138"/>
    <cellStyle name="_G&amp;A Expenses 2_Cross sectional analysis" xfId="4139"/>
    <cellStyle name="_G&amp;A Expenses 2_Cross sectional analysis_STC KPIs 2" xfId="4140"/>
    <cellStyle name="_G&amp;A Expenses 2_Cross sectional analysis_STC KPIs 2_OTL Plan_Input" xfId="4141"/>
    <cellStyle name="_G&amp;A Expenses 2_OTL BS (monthly)" xfId="4142"/>
    <cellStyle name="_G&amp;A Expenses 2_OTL Plan_Input" xfId="4143"/>
    <cellStyle name="_G&amp;A Expenses 2_STC KPIs 2" xfId="4144"/>
    <cellStyle name="_G&amp;A Expenses 2_STC KPIs 2_OTL Plan_Input" xfId="4145"/>
    <cellStyle name="_G&amp;A Expenses_Local OLO" xfId="4146"/>
    <cellStyle name="_G&amp;A Expenses_Local OLO_100823 LRP Site Distribution and Costs - Master - Revision 2.0" xfId="4147"/>
    <cellStyle name="_G&amp;A Expenses_Local OLO_100823 LRP Site Distribution and Costs - Master - Revision 2.0_STC KPIs 2" xfId="4148"/>
    <cellStyle name="_G&amp;A Expenses_Local OLO_100823 LRP Site Distribution and Costs - Master - Revision 2.0_STC KPIs 2_OTL Plan_Input" xfId="4149"/>
    <cellStyle name="_G&amp;A Expenses_Local OLO_STC KPIs 2" xfId="4150"/>
    <cellStyle name="_G&amp;A Expenses_Local OLO_STC KPIs 2_OTL Plan_Input" xfId="4151"/>
    <cellStyle name="_G&amp;A Expenses_Local OLO_Strategiy Metro of HSPA_20100825b" xfId="4152"/>
    <cellStyle name="_G&amp;A Expenses_Local OLO_Strategiy Metro of HSPA_20100825b_STC KPIs 2" xfId="4153"/>
    <cellStyle name="_G&amp;A Expenses_Local OLO_Strategiy Metro of HSPA_20100825b_STC KPIs 2_OTL Plan_Input" xfId="4154"/>
    <cellStyle name="_G&amp;A Expenses_NTS cnpe dani" xfId="4155"/>
    <cellStyle name="_G&amp;A Expenses_NTS cnpe dani_100823 LRP Site Distribution and Costs - Master - Revision 2.0" xfId="4156"/>
    <cellStyle name="_G&amp;A Expenses_NTS cnpe dani_100823 LRP Site Distribution and Costs - Master - Revision 2.0_STC KPIs 2" xfId="4157"/>
    <cellStyle name="_G&amp;A Expenses_NTS cnpe dani_100823 LRP Site Distribution and Costs - Master - Revision 2.0_STC KPIs 2_OTL Plan_Input" xfId="4158"/>
    <cellStyle name="_G&amp;A Expenses_NTS cnpe dani_STC KPIs 2" xfId="4159"/>
    <cellStyle name="_G&amp;A Expenses_NTS cnpe dani_STC KPIs 2_OTL Plan_Input" xfId="4160"/>
    <cellStyle name="_G&amp;A Expenses_NTS cnpe dani_Strategiy Metro of HSPA_20100825b" xfId="4161"/>
    <cellStyle name="_G&amp;A Expenses_NTS cnpe dani_Strategiy Metro of HSPA_20100825b_STC KPIs 2" xfId="4162"/>
    <cellStyle name="_G&amp;A Expenses_NTS cnpe dani_Strategiy Metro of HSPA_20100825b_STC KPIs 2_OTL Plan_Input" xfId="4163"/>
    <cellStyle name="_G&amp;A Expenses_NTS CNPE Tool v 5 - RGP 2008-2017 PA3" xfId="4164"/>
    <cellStyle name="_G&amp;A Expenses_NTS CNPE Tool v 5 - RGP 2008-2017 PA3_100823 LRP Site Distribution and Costs - Master - Revision 2.0" xfId="4165"/>
    <cellStyle name="_G&amp;A Expenses_NTS CNPE Tool v 5 - RGP 2008-2017 PA3_100823 LRP Site Distribution and Costs - Master - Revision 2.0_STC KPIs 2" xfId="4166"/>
    <cellStyle name="_G&amp;A Expenses_NTS CNPE Tool v 5 - RGP 2008-2017 PA3_100823 LRP Site Distribution and Costs - Master - Revision 2.0_STC KPIs 2_OTL Plan_Input" xfId="4167"/>
    <cellStyle name="_G&amp;A Expenses_NTS CNPE Tool v 5 - RGP 2008-2017 PA3_STC KPIs 2" xfId="4168"/>
    <cellStyle name="_G&amp;A Expenses_NTS CNPE Tool v 5 - RGP 2008-2017 PA3_STC KPIs 2_OTL Plan_Input" xfId="4169"/>
    <cellStyle name="_G&amp;A Expenses_NTS CNPE Tool v 5 - RGP 2008-2017 PA3_Strategiy Metro of HSPA_20100825b" xfId="4170"/>
    <cellStyle name="_G&amp;A Expenses_NTS CNPE Tool v 5 - RGP 2008-2017 PA3_Strategiy Metro of HSPA_20100825b_STC KPIs 2" xfId="4171"/>
    <cellStyle name="_G&amp;A Expenses_NTS CNPE Tool v 5 - RGP 2008-2017 PA3_Strategiy Metro of HSPA_20100825b_STC KPIs 2_OTL Plan_Input" xfId="4172"/>
    <cellStyle name="_G&amp;A Expenses_NTS CNPE Tool v 5 - RGP 2008-2017 PAo" xfId="4173"/>
    <cellStyle name="_G&amp;A Expenses_NTS CNPE Tool v 5 - RGP 2008-2017 PAo_100823 LRP Site Distribution and Costs - Master - Revision 2.0" xfId="4174"/>
    <cellStyle name="_G&amp;A Expenses_NTS CNPE Tool v 5 - RGP 2008-2017 PAo_100823 LRP Site Distribution and Costs - Master - Revision 2.0_STC KPIs 2" xfId="4175"/>
    <cellStyle name="_G&amp;A Expenses_NTS CNPE Tool v 5 - RGP 2008-2017 PAo_100823 LRP Site Distribution and Costs - Master - Revision 2.0_STC KPIs 2_OTL Plan_Input" xfId="4176"/>
    <cellStyle name="_G&amp;A Expenses_NTS CNPE Tool v 5 - RGP 2008-2017 PAo_STC KPIs 2" xfId="4177"/>
    <cellStyle name="_G&amp;A Expenses_NTS CNPE Tool v 5 - RGP 2008-2017 PAo_STC KPIs 2_OTL Plan_Input" xfId="4178"/>
    <cellStyle name="_G&amp;A Expenses_NTS CNPE Tool v 5 - RGP 2008-2017 PAo_Strategiy Metro of HSPA_20100825b" xfId="4179"/>
    <cellStyle name="_G&amp;A Expenses_NTS CNPE Tool v 5 - RGP 2008-2017 PAo_Strategiy Metro of HSPA_20100825b_STC KPIs 2" xfId="4180"/>
    <cellStyle name="_G&amp;A Expenses_NTS CNPE Tool v 5 - RGP 2008-2017 PAo_Strategiy Metro of HSPA_20100825b_STC KPIs 2_OTL Plan_Input" xfId="4181"/>
    <cellStyle name="_G&amp;A Expenses_NTS CNPE Tool v6 - PA4" xfId="4182"/>
    <cellStyle name="_G&amp;A Expenses_NTS CNPE Tool v6 - PA4_100823 LRP Site Distribution and Costs - Master - Revision 2.0" xfId="4183"/>
    <cellStyle name="_G&amp;A Expenses_NTS CNPE Tool v6 - PA4_100823 LRP Site Distribution and Costs - Master - Revision 2.0_STC KPIs 2" xfId="4184"/>
    <cellStyle name="_G&amp;A Expenses_NTS CNPE Tool v6 - PA4_100823 LRP Site Distribution and Costs - Master - Revision 2.0_STC KPIs 2_OTL Plan_Input" xfId="4185"/>
    <cellStyle name="_G&amp;A Expenses_NTS CNPE Tool v6 - PA4_STC KPIs 2" xfId="4186"/>
    <cellStyle name="_G&amp;A Expenses_NTS CNPE Tool v6 - PA4_STC KPIs 2_OTL Plan_Input" xfId="4187"/>
    <cellStyle name="_G&amp;A Expenses_NTS CNPE Tool v6 - PA4_Strategiy Metro of HSPA_20100825b" xfId="4188"/>
    <cellStyle name="_G&amp;A Expenses_NTS CNPE Tool v6 - PA4_Strategiy Metro of HSPA_20100825b_STC KPIs 2" xfId="4189"/>
    <cellStyle name="_G&amp;A Expenses_NTS CNPE Tool v6 - PA4_Strategiy Metro of HSPA_20100825b_STC KPIs 2_OTL Plan_Input" xfId="4190"/>
    <cellStyle name="_G&amp;A Expenses_Phoenix Ver 1 2 - 20th March 2007" xfId="4191"/>
    <cellStyle name="_G&amp;A Expenses_Phoenix Ver 1 2 - 20th March 2007_Local OLO" xfId="4192"/>
    <cellStyle name="_G&amp;A Expenses_Phoenix Ver 1 2 - 20th March 2007_Local OLO_100823 LRP Site Distribution and Costs - Master - Revision 2.0" xfId="4193"/>
    <cellStyle name="_G&amp;A Expenses_Phoenix Ver 1 2 - 20th March 2007_Local OLO_100823 LRP Site Distribution and Costs - Master - Revision 2.0_STC KPIs 2" xfId="4194"/>
    <cellStyle name="_G&amp;A Expenses_Phoenix Ver 1 2 - 20th March 2007_Local OLO_100823 LRP Site Distribution and Costs - Master - Revision 2.0_STC KPIs 2_OTL Plan_Input" xfId="4195"/>
    <cellStyle name="_G&amp;A Expenses_Phoenix Ver 1 2 - 20th March 2007_Local OLO_STC KPIs 2" xfId="4196"/>
    <cellStyle name="_G&amp;A Expenses_Phoenix Ver 1 2 - 20th March 2007_Local OLO_STC KPIs 2_OTL Plan_Input" xfId="4197"/>
    <cellStyle name="_G&amp;A Expenses_Phoenix Ver 1 2 - 20th March 2007_Local OLO_Strategiy Metro of HSPA_20100825b" xfId="4198"/>
    <cellStyle name="_G&amp;A Expenses_Phoenix Ver 1 2 - 20th March 2007_Local OLO_Strategiy Metro of HSPA_20100825b_STC KPIs 2" xfId="4199"/>
    <cellStyle name="_G&amp;A Expenses_Phoenix Ver 1 2 - 20th March 2007_Local OLO_Strategiy Metro of HSPA_20100825b_STC KPIs 2_OTL Plan_Input" xfId="4200"/>
    <cellStyle name="_G&amp;A Expenses_Phoenix Ver 1 2 - 20th March 2007_NTS cnpe dani" xfId="4201"/>
    <cellStyle name="_G&amp;A Expenses_Phoenix Ver 1 2 - 20th March 2007_NTS cnpe dani_100823 LRP Site Distribution and Costs - Master - Revision 2.0" xfId="4202"/>
    <cellStyle name="_G&amp;A Expenses_Phoenix Ver 1 2 - 20th March 2007_NTS cnpe dani_100823 LRP Site Distribution and Costs - Master - Revision 2.0_STC KPIs 2" xfId="4203"/>
    <cellStyle name="_G&amp;A Expenses_Phoenix Ver 1 2 - 20th March 2007_NTS cnpe dani_100823 LRP Site Distribution and Costs - Master - Revision 2.0_STC KPIs 2_OTL Plan_Input" xfId="4204"/>
    <cellStyle name="_G&amp;A Expenses_Phoenix Ver 1 2 - 20th March 2007_NTS cnpe dani_STC KPIs 2" xfId="4205"/>
    <cellStyle name="_G&amp;A Expenses_Phoenix Ver 1 2 - 20th March 2007_NTS cnpe dani_STC KPIs 2_OTL Plan_Input" xfId="4206"/>
    <cellStyle name="_G&amp;A Expenses_Phoenix Ver 1 2 - 20th March 2007_NTS cnpe dani_Strategiy Metro of HSPA_20100825b" xfId="4207"/>
    <cellStyle name="_G&amp;A Expenses_Phoenix Ver 1 2 - 20th March 2007_NTS cnpe dani_Strategiy Metro of HSPA_20100825b_STC KPIs 2" xfId="4208"/>
    <cellStyle name="_G&amp;A Expenses_Phoenix Ver 1 2 - 20th March 2007_NTS cnpe dani_Strategiy Metro of HSPA_20100825b_STC KPIs 2_OTL Plan_Input" xfId="4209"/>
    <cellStyle name="_G&amp;A Expenses_Phoenix Ver 1 2 - 20th March 2007_NTS CNPE Tool v 5 - RGP 2008-2017 PA3" xfId="4210"/>
    <cellStyle name="_G&amp;A Expenses_Phoenix Ver 1 2 - 20th March 2007_NTS CNPE Tool v 5 - RGP 2008-2017 PA3_100823 LRP Site Distribution and Costs - Master - Revision 2.0" xfId="4211"/>
    <cellStyle name="_G&amp;A Expenses_Phoenix Ver 1 2 - 20th March 2007_NTS CNPE Tool v 5 - RGP 2008-2017 PA3_100823 LRP Site Distribution and Costs - Master - Revision 2.0_STC KPIs 2" xfId="4212"/>
    <cellStyle name="_G&amp;A Expenses_Phoenix Ver 1 2 - 20th March 2007_NTS CNPE Tool v 5 - RGP 2008-2017 PA3_100823 LRP Site Distribution and Costs - Master - Revision 2.0_STC KPIs 2_OTL Plan_Input" xfId="4213"/>
    <cellStyle name="_G&amp;A Expenses_Phoenix Ver 1 2 - 20th March 2007_NTS CNPE Tool v 5 - RGP 2008-2017 PA3_STC KPIs 2" xfId="4214"/>
    <cellStyle name="_G&amp;A Expenses_Phoenix Ver 1 2 - 20th March 2007_NTS CNPE Tool v 5 - RGP 2008-2017 PA3_STC KPIs 2_OTL Plan_Input" xfId="4215"/>
    <cellStyle name="_G&amp;A Expenses_Phoenix Ver 1 2 - 20th March 2007_NTS CNPE Tool v 5 - RGP 2008-2017 PA3_Strategiy Metro of HSPA_20100825b" xfId="4216"/>
    <cellStyle name="_G&amp;A Expenses_Phoenix Ver 1 2 - 20th March 2007_NTS CNPE Tool v 5 - RGP 2008-2017 PA3_Strategiy Metro of HSPA_20100825b_STC KPIs 2" xfId="4217"/>
    <cellStyle name="_G&amp;A Expenses_Phoenix Ver 1 2 - 20th March 2007_NTS CNPE Tool v 5 - RGP 2008-2017 PA3_Strategiy Metro of HSPA_20100825b_STC KPIs 2_OTL Plan_Input" xfId="4218"/>
    <cellStyle name="_G&amp;A Expenses_Phoenix Ver 1 2 - 20th March 2007_NTS CNPE Tool v 5 - RGP 2008-2017 PAo" xfId="4219"/>
    <cellStyle name="_G&amp;A Expenses_Phoenix Ver 1 2 - 20th March 2007_NTS CNPE Tool v 5 - RGP 2008-2017 PAo_100823 LRP Site Distribution and Costs - Master - Revision 2.0" xfId="4220"/>
    <cellStyle name="_G&amp;A Expenses_Phoenix Ver 1 2 - 20th March 2007_NTS CNPE Tool v 5 - RGP 2008-2017 PAo_100823 LRP Site Distribution and Costs - Master - Revision 2.0_STC KPIs 2" xfId="4221"/>
    <cellStyle name="_G&amp;A Expenses_Phoenix Ver 1 2 - 20th March 2007_NTS CNPE Tool v 5 - RGP 2008-2017 PAo_100823 LRP Site Distribution and Costs - Master - Revision 2.0_STC KPIs 2_OTL Plan_Input" xfId="4222"/>
    <cellStyle name="_G&amp;A Expenses_Phoenix Ver 1 2 - 20th March 2007_NTS CNPE Tool v 5 - RGP 2008-2017 PAo_STC KPIs 2" xfId="4223"/>
    <cellStyle name="_G&amp;A Expenses_Phoenix Ver 1 2 - 20th March 2007_NTS CNPE Tool v 5 - RGP 2008-2017 PAo_STC KPIs 2_OTL Plan_Input" xfId="4224"/>
    <cellStyle name="_G&amp;A Expenses_Phoenix Ver 1 2 - 20th March 2007_NTS CNPE Tool v 5 - RGP 2008-2017 PAo_Strategiy Metro of HSPA_20100825b" xfId="4225"/>
    <cellStyle name="_G&amp;A Expenses_Phoenix Ver 1 2 - 20th March 2007_NTS CNPE Tool v 5 - RGP 2008-2017 PAo_Strategiy Metro of HSPA_20100825b_STC KPIs 2" xfId="4226"/>
    <cellStyle name="_G&amp;A Expenses_Phoenix Ver 1 2 - 20th March 2007_NTS CNPE Tool v 5 - RGP 2008-2017 PAo_Strategiy Metro of HSPA_20100825b_STC KPIs 2_OTL Plan_Input" xfId="4227"/>
    <cellStyle name="_G&amp;A Expenses_Phoenix Ver 1 2 - 20th March 2007_NTS CNPE Tool v6 - PA4" xfId="4228"/>
    <cellStyle name="_G&amp;A Expenses_Phoenix Ver 1 2 - 20th March 2007_NTS CNPE Tool v6 - PA4_100823 LRP Site Distribution and Costs - Master - Revision 2.0" xfId="4229"/>
    <cellStyle name="_G&amp;A Expenses_Phoenix Ver 1 2 - 20th March 2007_NTS CNPE Tool v6 - PA4_100823 LRP Site Distribution and Costs - Master - Revision 2.0_STC KPIs 2" xfId="4230"/>
    <cellStyle name="_G&amp;A Expenses_Phoenix Ver 1 2 - 20th March 2007_NTS CNPE Tool v6 - PA4_100823 LRP Site Distribution and Costs - Master - Revision 2.0_STC KPIs 2_OTL Plan_Input" xfId="4231"/>
    <cellStyle name="_G&amp;A Expenses_Phoenix Ver 1 2 - 20th March 2007_NTS CNPE Tool v6 - PA4_STC KPIs 2" xfId="4232"/>
    <cellStyle name="_G&amp;A Expenses_Phoenix Ver 1 2 - 20th March 2007_NTS CNPE Tool v6 - PA4_STC KPIs 2_OTL Plan_Input" xfId="4233"/>
    <cellStyle name="_G&amp;A Expenses_Phoenix Ver 1 2 - 20th March 2007_NTS CNPE Tool v6 - PA4_Strategiy Metro of HSPA_20100825b" xfId="4234"/>
    <cellStyle name="_G&amp;A Expenses_Phoenix Ver 1 2 - 20th March 2007_NTS CNPE Tool v6 - PA4_Strategiy Metro of HSPA_20100825b_STC KPIs 2" xfId="4235"/>
    <cellStyle name="_G&amp;A Expenses_Phoenix Ver 1 2 - 20th March 2007_NTS CNPE Tool v6 - PA4_Strategiy Metro of HSPA_20100825b_STC KPIs 2_OTL Plan_Input" xfId="4236"/>
    <cellStyle name="_G&amp;A Expenses_Phoenix Ver 1 2 - 20th March 2007_STC KPIs 2" xfId="4237"/>
    <cellStyle name="_G&amp;A Expenses_Phoenix Ver 1 2 - 20th March 2007_STC KPIs 2_OTL Plan_Input" xfId="4238"/>
    <cellStyle name="_G&amp;A Expenses_Phoenix Ver 1 2 - 23rd March 2007 (2)" xfId="4239"/>
    <cellStyle name="_G&amp;A Expenses_Phoenix Ver 1 2 - 23rd March 2007 (2)_Local OLO" xfId="4240"/>
    <cellStyle name="_G&amp;A Expenses_Phoenix Ver 1 2 - 23rd March 2007 (2)_Local OLO_100823 LRP Site Distribution and Costs - Master - Revision 2.0" xfId="4241"/>
    <cellStyle name="_G&amp;A Expenses_Phoenix Ver 1 2 - 23rd March 2007 (2)_Local OLO_100823 LRP Site Distribution and Costs - Master - Revision 2.0_STC KPIs 2" xfId="4242"/>
    <cellStyle name="_G&amp;A Expenses_Phoenix Ver 1 2 - 23rd March 2007 (2)_Local OLO_100823 LRP Site Distribution and Costs - Master - Revision 2.0_STC KPIs 2_OTL Plan_Input" xfId="4243"/>
    <cellStyle name="_G&amp;A Expenses_Phoenix Ver 1 2 - 23rd March 2007 (2)_Local OLO_STC KPIs 2" xfId="4244"/>
    <cellStyle name="_G&amp;A Expenses_Phoenix Ver 1 2 - 23rd March 2007 (2)_Local OLO_STC KPIs 2_OTL Plan_Input" xfId="4245"/>
    <cellStyle name="_G&amp;A Expenses_Phoenix Ver 1 2 - 23rd March 2007 (2)_Local OLO_Strategiy Metro of HSPA_20100825b" xfId="4246"/>
    <cellStyle name="_G&amp;A Expenses_Phoenix Ver 1 2 - 23rd March 2007 (2)_Local OLO_Strategiy Metro of HSPA_20100825b_STC KPIs 2" xfId="4247"/>
    <cellStyle name="_G&amp;A Expenses_Phoenix Ver 1 2 - 23rd March 2007 (2)_Local OLO_Strategiy Metro of HSPA_20100825b_STC KPIs 2_OTL Plan_Input" xfId="4248"/>
    <cellStyle name="_G&amp;A Expenses_Phoenix Ver 1 2 - 23rd March 2007 (2)_NTS cnpe dani" xfId="4249"/>
    <cellStyle name="_G&amp;A Expenses_Phoenix Ver 1 2 - 23rd March 2007 (2)_NTS cnpe dani_100823 LRP Site Distribution and Costs - Master - Revision 2.0" xfId="4250"/>
    <cellStyle name="_G&amp;A Expenses_Phoenix Ver 1 2 - 23rd March 2007 (2)_NTS cnpe dani_100823 LRP Site Distribution and Costs - Master - Revision 2.0_STC KPIs 2" xfId="4251"/>
    <cellStyle name="_G&amp;A Expenses_Phoenix Ver 1 2 - 23rd March 2007 (2)_NTS cnpe dani_100823 LRP Site Distribution and Costs - Master - Revision 2.0_STC KPIs 2_OTL Plan_Input" xfId="4252"/>
    <cellStyle name="_G&amp;A Expenses_Phoenix Ver 1 2 - 23rd March 2007 (2)_NTS cnpe dani_STC KPIs 2" xfId="4253"/>
    <cellStyle name="_G&amp;A Expenses_Phoenix Ver 1 2 - 23rd March 2007 (2)_NTS cnpe dani_STC KPIs 2_OTL Plan_Input" xfId="4254"/>
    <cellStyle name="_G&amp;A Expenses_Phoenix Ver 1 2 - 23rd March 2007 (2)_NTS cnpe dani_Strategiy Metro of HSPA_20100825b" xfId="4255"/>
    <cellStyle name="_G&amp;A Expenses_Phoenix Ver 1 2 - 23rd March 2007 (2)_NTS cnpe dani_Strategiy Metro of HSPA_20100825b_STC KPIs 2" xfId="4256"/>
    <cellStyle name="_G&amp;A Expenses_Phoenix Ver 1 2 - 23rd March 2007 (2)_NTS cnpe dani_Strategiy Metro of HSPA_20100825b_STC KPIs 2_OTL Plan_Input" xfId="4257"/>
    <cellStyle name="_G&amp;A Expenses_Phoenix Ver 1 2 - 23rd March 2007 (2)_NTS CNPE Tool v 5 - RGP 2008-2017 PA3" xfId="4258"/>
    <cellStyle name="_G&amp;A Expenses_Phoenix Ver 1 2 - 23rd March 2007 (2)_NTS CNPE Tool v 5 - RGP 2008-2017 PA3_100823 LRP Site Distribution and Costs - Master - Revision 2.0" xfId="4259"/>
    <cellStyle name="_G&amp;A Expenses_Phoenix Ver 1 2 - 23rd March 2007 (2)_NTS CNPE Tool v 5 - RGP 2008-2017 PA3_100823 LRP Site Distribution and Costs - Master - Revision 2.0_STC KPIs 2" xfId="4260"/>
    <cellStyle name="_G&amp;A Expenses_Phoenix Ver 1 2 - 23rd March 2007 (2)_NTS CNPE Tool v 5 - RGP 2008-2017 PA3_100823 LRP Site Distribution and Costs - Master - Revision 2.0_STC KPIs 2_OTL Plan_Input" xfId="4261"/>
    <cellStyle name="_G&amp;A Expenses_Phoenix Ver 1 2 - 23rd March 2007 (2)_NTS CNPE Tool v 5 - RGP 2008-2017 PA3_STC KPIs 2" xfId="4262"/>
    <cellStyle name="_G&amp;A Expenses_Phoenix Ver 1 2 - 23rd March 2007 (2)_NTS CNPE Tool v 5 - RGP 2008-2017 PA3_STC KPIs 2_OTL Plan_Input" xfId="4263"/>
    <cellStyle name="_G&amp;A Expenses_Phoenix Ver 1 2 - 23rd March 2007 (2)_NTS CNPE Tool v 5 - RGP 2008-2017 PA3_Strategiy Metro of HSPA_20100825b" xfId="4264"/>
    <cellStyle name="_G&amp;A Expenses_Phoenix Ver 1 2 - 23rd March 2007 (2)_NTS CNPE Tool v 5 - RGP 2008-2017 PA3_Strategiy Metro of HSPA_20100825b_STC KPIs 2" xfId="4265"/>
    <cellStyle name="_G&amp;A Expenses_Phoenix Ver 1 2 - 23rd March 2007 (2)_NTS CNPE Tool v 5 - RGP 2008-2017 PA3_Strategiy Metro of HSPA_20100825b_STC KPIs 2_OTL Plan_Input" xfId="4266"/>
    <cellStyle name="_G&amp;A Expenses_Phoenix Ver 1 2 - 23rd March 2007 (2)_NTS CNPE Tool v 5 - RGP 2008-2017 PAo" xfId="4267"/>
    <cellStyle name="_G&amp;A Expenses_Phoenix Ver 1 2 - 23rd March 2007 (2)_NTS CNPE Tool v 5 - RGP 2008-2017 PAo_100823 LRP Site Distribution and Costs - Master - Revision 2.0" xfId="4268"/>
    <cellStyle name="_G&amp;A Expenses_Phoenix Ver 1 2 - 23rd March 2007 (2)_NTS CNPE Tool v 5 - RGP 2008-2017 PAo_100823 LRP Site Distribution and Costs - Master - Revision 2.0_STC KPIs 2" xfId="4269"/>
    <cellStyle name="_G&amp;A Expenses_Phoenix Ver 1 2 - 23rd March 2007 (2)_NTS CNPE Tool v 5 - RGP 2008-2017 PAo_100823 LRP Site Distribution and Costs - Master - Revision 2.0_STC KPIs 2_OTL Plan_Input" xfId="4270"/>
    <cellStyle name="_G&amp;A Expenses_Phoenix Ver 1 2 - 23rd March 2007 (2)_NTS CNPE Tool v 5 - RGP 2008-2017 PAo_STC KPIs 2" xfId="4271"/>
    <cellStyle name="_G&amp;A Expenses_Phoenix Ver 1 2 - 23rd March 2007 (2)_NTS CNPE Tool v 5 - RGP 2008-2017 PAo_STC KPIs 2_OTL Plan_Input" xfId="4272"/>
    <cellStyle name="_G&amp;A Expenses_Phoenix Ver 1 2 - 23rd March 2007 (2)_NTS CNPE Tool v 5 - RGP 2008-2017 PAo_Strategiy Metro of HSPA_20100825b" xfId="4273"/>
    <cellStyle name="_G&amp;A Expenses_Phoenix Ver 1 2 - 23rd March 2007 (2)_NTS CNPE Tool v 5 - RGP 2008-2017 PAo_Strategiy Metro of HSPA_20100825b_STC KPIs 2" xfId="4274"/>
    <cellStyle name="_G&amp;A Expenses_Phoenix Ver 1 2 - 23rd March 2007 (2)_NTS CNPE Tool v 5 - RGP 2008-2017 PAo_Strategiy Metro of HSPA_20100825b_STC KPIs 2_OTL Plan_Input" xfId="4275"/>
    <cellStyle name="_G&amp;A Expenses_Phoenix Ver 1 2 - 23rd March 2007 (2)_NTS CNPE Tool v6 - PA4" xfId="4276"/>
    <cellStyle name="_G&amp;A Expenses_Phoenix Ver 1 2 - 23rd March 2007 (2)_NTS CNPE Tool v6 - PA4_100823 LRP Site Distribution and Costs - Master - Revision 2.0" xfId="4277"/>
    <cellStyle name="_G&amp;A Expenses_Phoenix Ver 1 2 - 23rd March 2007 (2)_NTS CNPE Tool v6 - PA4_100823 LRP Site Distribution and Costs - Master - Revision 2.0_STC KPIs 2" xfId="4278"/>
    <cellStyle name="_G&amp;A Expenses_Phoenix Ver 1 2 - 23rd March 2007 (2)_NTS CNPE Tool v6 - PA4_100823 LRP Site Distribution and Costs - Master - Revision 2.0_STC KPIs 2_OTL Plan_Input" xfId="4279"/>
    <cellStyle name="_G&amp;A Expenses_Phoenix Ver 1 2 - 23rd March 2007 (2)_NTS CNPE Tool v6 - PA4_STC KPIs 2" xfId="4280"/>
    <cellStyle name="_G&amp;A Expenses_Phoenix Ver 1 2 - 23rd March 2007 (2)_NTS CNPE Tool v6 - PA4_STC KPIs 2_OTL Plan_Input" xfId="4281"/>
    <cellStyle name="_G&amp;A Expenses_Phoenix Ver 1 2 - 23rd March 2007 (2)_NTS CNPE Tool v6 - PA4_Strategiy Metro of HSPA_20100825b" xfId="4282"/>
    <cellStyle name="_G&amp;A Expenses_Phoenix Ver 1 2 - 23rd March 2007 (2)_NTS CNPE Tool v6 - PA4_Strategiy Metro of HSPA_20100825b_STC KPIs 2" xfId="4283"/>
    <cellStyle name="_G&amp;A Expenses_Phoenix Ver 1 2 - 23rd March 2007 (2)_NTS CNPE Tool v6 - PA4_Strategiy Metro of HSPA_20100825b_STC KPIs 2_OTL Plan_Input" xfId="4284"/>
    <cellStyle name="_G&amp;A Expenses_Phoenix Ver 1 2 - 23rd March 2007 (2)_STC KPIs 2" xfId="4285"/>
    <cellStyle name="_G&amp;A Expenses_Phoenix Ver 1 2 - 23rd March 2007 (2)_STC KPIs 2_OTL Plan_Input" xfId="4286"/>
    <cellStyle name="_G&amp;A Expenses_Phoenix Ver 1 2 - 6th March 2007 (version 3)" xfId="4287"/>
    <cellStyle name="_G&amp;A Expenses_Phoenix Ver 1 2 - 6th March 2007 (version 3)_Local OLO" xfId="4288"/>
    <cellStyle name="_G&amp;A Expenses_Phoenix Ver 1 2 - 6th March 2007 (version 3)_Local OLO_100823 LRP Site Distribution and Costs - Master - Revision 2.0" xfId="4289"/>
    <cellStyle name="_G&amp;A Expenses_Phoenix Ver 1 2 - 6th March 2007 (version 3)_Local OLO_100823 LRP Site Distribution and Costs - Master - Revision 2.0_STC KPIs 2" xfId="4290"/>
    <cellStyle name="_G&amp;A Expenses_Phoenix Ver 1 2 - 6th March 2007 (version 3)_Local OLO_100823 LRP Site Distribution and Costs - Master - Revision 2.0_STC KPIs 2_OTL Plan_Input" xfId="4291"/>
    <cellStyle name="_G&amp;A Expenses_Phoenix Ver 1 2 - 6th March 2007 (version 3)_Local OLO_STC KPIs 2" xfId="4292"/>
    <cellStyle name="_G&amp;A Expenses_Phoenix Ver 1 2 - 6th March 2007 (version 3)_Local OLO_STC KPIs 2_OTL Plan_Input" xfId="4293"/>
    <cellStyle name="_G&amp;A Expenses_Phoenix Ver 1 2 - 6th March 2007 (version 3)_Local OLO_Strategiy Metro of HSPA_20100825b" xfId="4294"/>
    <cellStyle name="_G&amp;A Expenses_Phoenix Ver 1 2 - 6th March 2007 (version 3)_Local OLO_Strategiy Metro of HSPA_20100825b_STC KPIs 2" xfId="4295"/>
    <cellStyle name="_G&amp;A Expenses_Phoenix Ver 1 2 - 6th March 2007 (version 3)_Local OLO_Strategiy Metro of HSPA_20100825b_STC KPIs 2_OTL Plan_Input" xfId="4296"/>
    <cellStyle name="_G&amp;A Expenses_Phoenix Ver 1 2 - 6th March 2007 (version 3)_NTS cnpe dani" xfId="4297"/>
    <cellStyle name="_G&amp;A Expenses_Phoenix Ver 1 2 - 6th March 2007 (version 3)_NTS cnpe dani_100823 LRP Site Distribution and Costs - Master - Revision 2.0" xfId="4298"/>
    <cellStyle name="_G&amp;A Expenses_Phoenix Ver 1 2 - 6th March 2007 (version 3)_NTS cnpe dani_100823 LRP Site Distribution and Costs - Master - Revision 2.0_STC KPIs 2" xfId="4299"/>
    <cellStyle name="_G&amp;A Expenses_Phoenix Ver 1 2 - 6th March 2007 (version 3)_NTS cnpe dani_100823 LRP Site Distribution and Costs - Master - Revision 2.0_STC KPIs 2_OTL Plan_Input" xfId="4300"/>
    <cellStyle name="_G&amp;A Expenses_Phoenix Ver 1 2 - 6th March 2007 (version 3)_NTS cnpe dani_STC KPIs 2" xfId="4301"/>
    <cellStyle name="_G&amp;A Expenses_Phoenix Ver 1 2 - 6th March 2007 (version 3)_NTS cnpe dani_STC KPIs 2_OTL Plan_Input" xfId="4302"/>
    <cellStyle name="_G&amp;A Expenses_Phoenix Ver 1 2 - 6th March 2007 (version 3)_NTS cnpe dani_Strategiy Metro of HSPA_20100825b" xfId="4303"/>
    <cellStyle name="_G&amp;A Expenses_Phoenix Ver 1 2 - 6th March 2007 (version 3)_NTS cnpe dani_Strategiy Metro of HSPA_20100825b_STC KPIs 2" xfId="4304"/>
    <cellStyle name="_G&amp;A Expenses_Phoenix Ver 1 2 - 6th March 2007 (version 3)_NTS cnpe dani_Strategiy Metro of HSPA_20100825b_STC KPIs 2_OTL Plan_Input" xfId="4305"/>
    <cellStyle name="_G&amp;A Expenses_Phoenix Ver 1 2 - 6th March 2007 (version 3)_NTS CNPE Tool v 5 - RGP 2008-2017 PA3" xfId="4306"/>
    <cellStyle name="_G&amp;A Expenses_Phoenix Ver 1 2 - 6th March 2007 (version 3)_NTS CNPE Tool v 5 - RGP 2008-2017 PA3_100823 LRP Site Distribution and Costs - Master - Revision 2.0" xfId="4307"/>
    <cellStyle name="_G&amp;A Expenses_Phoenix Ver 1 2 - 6th March 2007 (version 3)_NTS CNPE Tool v 5 - RGP 2008-2017 PA3_100823 LRP Site Distribution and Costs - Master - Revision 2.0_STC KPIs 2" xfId="4308"/>
    <cellStyle name="_G&amp;A Expenses_Phoenix Ver 1 2 - 6th March 2007 (version 3)_NTS CNPE Tool v 5 - RGP 2008-2017 PA3_100823 LRP Site Distribution and Costs - Master - Revision 2.0_STC KPIs 2_OTL Plan_Input" xfId="4309"/>
    <cellStyle name="_G&amp;A Expenses_Phoenix Ver 1 2 - 6th March 2007 (version 3)_NTS CNPE Tool v 5 - RGP 2008-2017 PA3_STC KPIs 2" xfId="4310"/>
    <cellStyle name="_G&amp;A Expenses_Phoenix Ver 1 2 - 6th March 2007 (version 3)_NTS CNPE Tool v 5 - RGP 2008-2017 PA3_STC KPIs 2_OTL Plan_Input" xfId="4311"/>
    <cellStyle name="_G&amp;A Expenses_Phoenix Ver 1 2 - 6th March 2007 (version 3)_NTS CNPE Tool v 5 - RGP 2008-2017 PA3_Strategiy Metro of HSPA_20100825b" xfId="4312"/>
    <cellStyle name="_G&amp;A Expenses_Phoenix Ver 1 2 - 6th March 2007 (version 3)_NTS CNPE Tool v 5 - RGP 2008-2017 PA3_Strategiy Metro of HSPA_20100825b_STC KPIs 2" xfId="4313"/>
    <cellStyle name="_G&amp;A Expenses_Phoenix Ver 1 2 - 6th March 2007 (version 3)_NTS CNPE Tool v 5 - RGP 2008-2017 PA3_Strategiy Metro of HSPA_20100825b_STC KPIs 2_OTL Plan_Input" xfId="4314"/>
    <cellStyle name="_G&amp;A Expenses_Phoenix Ver 1 2 - 6th March 2007 (version 3)_NTS CNPE Tool v 5 - RGP 2008-2017 PAo" xfId="4315"/>
    <cellStyle name="_G&amp;A Expenses_Phoenix Ver 1 2 - 6th March 2007 (version 3)_NTS CNPE Tool v 5 - RGP 2008-2017 PAo_100823 LRP Site Distribution and Costs - Master - Revision 2.0" xfId="4316"/>
    <cellStyle name="_G&amp;A Expenses_Phoenix Ver 1 2 - 6th March 2007 (version 3)_NTS CNPE Tool v 5 - RGP 2008-2017 PAo_100823 LRP Site Distribution and Costs - Master - Revision 2.0_STC KPIs 2" xfId="4317"/>
    <cellStyle name="_G&amp;A Expenses_Phoenix Ver 1 2 - 6th March 2007 (version 3)_NTS CNPE Tool v 5 - RGP 2008-2017 PAo_100823 LRP Site Distribution and Costs - Master - Revision 2.0_STC KPIs 2_OTL Plan_Input" xfId="4318"/>
    <cellStyle name="_G&amp;A Expenses_Phoenix Ver 1 2 - 6th March 2007 (version 3)_NTS CNPE Tool v 5 - RGP 2008-2017 PAo_STC KPIs 2" xfId="4319"/>
    <cellStyle name="_G&amp;A Expenses_Phoenix Ver 1 2 - 6th March 2007 (version 3)_NTS CNPE Tool v 5 - RGP 2008-2017 PAo_STC KPIs 2_OTL Plan_Input" xfId="4320"/>
    <cellStyle name="_G&amp;A Expenses_Phoenix Ver 1 2 - 6th March 2007 (version 3)_NTS CNPE Tool v 5 - RGP 2008-2017 PAo_Strategiy Metro of HSPA_20100825b" xfId="4321"/>
    <cellStyle name="_G&amp;A Expenses_Phoenix Ver 1 2 - 6th March 2007 (version 3)_NTS CNPE Tool v 5 - RGP 2008-2017 PAo_Strategiy Metro of HSPA_20100825b_STC KPIs 2" xfId="4322"/>
    <cellStyle name="_G&amp;A Expenses_Phoenix Ver 1 2 - 6th March 2007 (version 3)_NTS CNPE Tool v 5 - RGP 2008-2017 PAo_Strategiy Metro of HSPA_20100825b_STC KPIs 2_OTL Plan_Input" xfId="4323"/>
    <cellStyle name="_G&amp;A Expenses_Phoenix Ver 1 2 - 6th March 2007 (version 3)_NTS CNPE Tool v6 - PA4" xfId="4324"/>
    <cellStyle name="_G&amp;A Expenses_Phoenix Ver 1 2 - 6th March 2007 (version 3)_NTS CNPE Tool v6 - PA4_100823 LRP Site Distribution and Costs - Master - Revision 2.0" xfId="4325"/>
    <cellStyle name="_G&amp;A Expenses_Phoenix Ver 1 2 - 6th March 2007 (version 3)_NTS CNPE Tool v6 - PA4_100823 LRP Site Distribution and Costs - Master - Revision 2.0_STC KPIs 2" xfId="4326"/>
    <cellStyle name="_G&amp;A Expenses_Phoenix Ver 1 2 - 6th March 2007 (version 3)_NTS CNPE Tool v6 - PA4_100823 LRP Site Distribution and Costs - Master - Revision 2.0_STC KPIs 2_OTL Plan_Input" xfId="4327"/>
    <cellStyle name="_G&amp;A Expenses_Phoenix Ver 1 2 - 6th March 2007 (version 3)_NTS CNPE Tool v6 - PA4_STC KPIs 2" xfId="4328"/>
    <cellStyle name="_G&amp;A Expenses_Phoenix Ver 1 2 - 6th March 2007 (version 3)_NTS CNPE Tool v6 - PA4_STC KPIs 2_OTL Plan_Input" xfId="4329"/>
    <cellStyle name="_G&amp;A Expenses_Phoenix Ver 1 2 - 6th March 2007 (version 3)_NTS CNPE Tool v6 - PA4_Strategiy Metro of HSPA_20100825b" xfId="4330"/>
    <cellStyle name="_G&amp;A Expenses_Phoenix Ver 1 2 - 6th March 2007 (version 3)_NTS CNPE Tool v6 - PA4_Strategiy Metro of HSPA_20100825b_STC KPIs 2" xfId="4331"/>
    <cellStyle name="_G&amp;A Expenses_Phoenix Ver 1 2 - 6th March 2007 (version 3)_NTS CNPE Tool v6 - PA4_Strategiy Metro of HSPA_20100825b_STC KPIs 2_OTL Plan_Input" xfId="4332"/>
    <cellStyle name="_G&amp;A Expenses_Phoenix Ver 1 2 - 6th March 2007 (version 3)_STC KPIs 2" xfId="4333"/>
    <cellStyle name="_G&amp;A Expenses_Phoenix Ver 1 2 - 6th March 2007 (version 3)_STC KPIs 2_OTL Plan_Input" xfId="4334"/>
    <cellStyle name="_G&amp;A Expenses_PS and IP Core Forecast 2007-2016 RGP PA1" xfId="4335"/>
    <cellStyle name="_G&amp;A Expenses_PS and IP Core Forecast 2007-2016 RGP PA1_Local OLO" xfId="4336"/>
    <cellStyle name="_G&amp;A Expenses_PS and IP Core Forecast 2007-2016 RGP PA1_Local OLO_100823 LRP Site Distribution and Costs - Master - Revision 2.0" xfId="4337"/>
    <cellStyle name="_G&amp;A Expenses_PS and IP Core Forecast 2007-2016 RGP PA1_Local OLO_100823 LRP Site Distribution and Costs - Master - Revision 2.0_STC KPIs 2" xfId="4338"/>
    <cellStyle name="_G&amp;A Expenses_PS and IP Core Forecast 2007-2016 RGP PA1_Local OLO_100823 LRP Site Distribution and Costs - Master - Revision 2.0_STC KPIs 2_OTL Plan_Input" xfId="4339"/>
    <cellStyle name="_G&amp;A Expenses_PS and IP Core Forecast 2007-2016 RGP PA1_Local OLO_STC KPIs 2" xfId="4340"/>
    <cellStyle name="_G&amp;A Expenses_PS and IP Core Forecast 2007-2016 RGP PA1_Local OLO_STC KPIs 2_OTL Plan_Input" xfId="4341"/>
    <cellStyle name="_G&amp;A Expenses_PS and IP Core Forecast 2007-2016 RGP PA1_Local OLO_Strategiy Metro of HSPA_20100825b" xfId="4342"/>
    <cellStyle name="_G&amp;A Expenses_PS and IP Core Forecast 2007-2016 RGP PA1_Local OLO_Strategiy Metro of HSPA_20100825b_STC KPIs 2" xfId="4343"/>
    <cellStyle name="_G&amp;A Expenses_PS and IP Core Forecast 2007-2016 RGP PA1_Local OLO_Strategiy Metro of HSPA_20100825b_STC KPIs 2_OTL Plan_Input" xfId="4344"/>
    <cellStyle name="_G&amp;A Expenses_PS and IP Core Forecast 2007-2016 RGP PA1_NTS cnpe dani" xfId="4345"/>
    <cellStyle name="_G&amp;A Expenses_PS and IP Core Forecast 2007-2016 RGP PA1_NTS cnpe dani_100823 LRP Site Distribution and Costs - Master - Revision 2.0" xfId="4346"/>
    <cellStyle name="_G&amp;A Expenses_PS and IP Core Forecast 2007-2016 RGP PA1_NTS cnpe dani_100823 LRP Site Distribution and Costs - Master - Revision 2.0_STC KPIs 2" xfId="4347"/>
    <cellStyle name="_G&amp;A Expenses_PS and IP Core Forecast 2007-2016 RGP PA1_NTS cnpe dani_100823 LRP Site Distribution and Costs - Master - Revision 2.0_STC KPIs 2_OTL Plan_Input" xfId="4348"/>
    <cellStyle name="_G&amp;A Expenses_PS and IP Core Forecast 2007-2016 RGP PA1_NTS cnpe dani_STC KPIs 2" xfId="4349"/>
    <cellStyle name="_G&amp;A Expenses_PS and IP Core Forecast 2007-2016 RGP PA1_NTS cnpe dani_STC KPIs 2_OTL Plan_Input" xfId="4350"/>
    <cellStyle name="_G&amp;A Expenses_PS and IP Core Forecast 2007-2016 RGP PA1_NTS cnpe dani_Strategiy Metro of HSPA_20100825b" xfId="4351"/>
    <cellStyle name="_G&amp;A Expenses_PS and IP Core Forecast 2007-2016 RGP PA1_NTS cnpe dani_Strategiy Metro of HSPA_20100825b_STC KPIs 2" xfId="4352"/>
    <cellStyle name="_G&amp;A Expenses_PS and IP Core Forecast 2007-2016 RGP PA1_NTS cnpe dani_Strategiy Metro of HSPA_20100825b_STC KPIs 2_OTL Plan_Input" xfId="4353"/>
    <cellStyle name="_G&amp;A Expenses_PS and IP Core Forecast 2007-2016 RGP PA1_NTS CNPE Tool v 5 - RGP 2008-2017 PA3" xfId="4354"/>
    <cellStyle name="_G&amp;A Expenses_PS and IP Core Forecast 2007-2016 RGP PA1_NTS CNPE Tool v 5 - RGP 2008-2017 PA3_100823 LRP Site Distribution and Costs - Master - Revision 2.0" xfId="4355"/>
    <cellStyle name="_G&amp;A Expenses_PS and IP Core Forecast 2007-2016 RGP PA1_NTS CNPE Tool v 5 - RGP 2008-2017 PA3_100823 LRP Site Distribution and Costs - Master - Revision 2.0_STC KPIs 2" xfId="4356"/>
    <cellStyle name="_G&amp;A Expenses_PS and IP Core Forecast 2007-2016 RGP PA1_NTS CNPE Tool v 5 - RGP 2008-2017 PA3_100823 LRP Site Distribution and Costs - Master - Revision 2.0_STC KPIs 2_OTL Plan_Input" xfId="4357"/>
    <cellStyle name="_G&amp;A Expenses_PS and IP Core Forecast 2007-2016 RGP PA1_NTS CNPE Tool v 5 - RGP 2008-2017 PA3_STC KPIs 2" xfId="4358"/>
    <cellStyle name="_G&amp;A Expenses_PS and IP Core Forecast 2007-2016 RGP PA1_NTS CNPE Tool v 5 - RGP 2008-2017 PA3_STC KPIs 2_OTL Plan_Input" xfId="4359"/>
    <cellStyle name="_G&amp;A Expenses_PS and IP Core Forecast 2007-2016 RGP PA1_NTS CNPE Tool v 5 - RGP 2008-2017 PA3_Strategiy Metro of HSPA_20100825b" xfId="4360"/>
    <cellStyle name="_G&amp;A Expenses_PS and IP Core Forecast 2007-2016 RGP PA1_NTS CNPE Tool v 5 - RGP 2008-2017 PA3_Strategiy Metro of HSPA_20100825b_STC KPIs 2" xfId="4361"/>
    <cellStyle name="_G&amp;A Expenses_PS and IP Core Forecast 2007-2016 RGP PA1_NTS CNPE Tool v 5 - RGP 2008-2017 PA3_Strategiy Metro of HSPA_20100825b_STC KPIs 2_OTL Plan_Input" xfId="4362"/>
    <cellStyle name="_G&amp;A Expenses_PS and IP Core Forecast 2007-2016 RGP PA1_NTS CNPE Tool v 5 - RGP 2008-2017 PAo" xfId="4363"/>
    <cellStyle name="_G&amp;A Expenses_PS and IP Core Forecast 2007-2016 RGP PA1_NTS CNPE Tool v 5 - RGP 2008-2017 PAo_100823 LRP Site Distribution and Costs - Master - Revision 2.0" xfId="4364"/>
    <cellStyle name="_G&amp;A Expenses_PS and IP Core Forecast 2007-2016 RGP PA1_NTS CNPE Tool v 5 - RGP 2008-2017 PAo_100823 LRP Site Distribution and Costs - Master - Revision 2.0_STC KPIs 2" xfId="4365"/>
    <cellStyle name="_G&amp;A Expenses_PS and IP Core Forecast 2007-2016 RGP PA1_NTS CNPE Tool v 5 - RGP 2008-2017 PAo_100823 LRP Site Distribution and Costs - Master - Revision 2.0_STC KPIs 2_OTL Plan_Input" xfId="4366"/>
    <cellStyle name="_G&amp;A Expenses_PS and IP Core Forecast 2007-2016 RGP PA1_NTS CNPE Tool v 5 - RGP 2008-2017 PAo_STC KPIs 2" xfId="4367"/>
    <cellStyle name="_G&amp;A Expenses_PS and IP Core Forecast 2007-2016 RGP PA1_NTS CNPE Tool v 5 - RGP 2008-2017 PAo_STC KPIs 2_OTL Plan_Input" xfId="4368"/>
    <cellStyle name="_G&amp;A Expenses_PS and IP Core Forecast 2007-2016 RGP PA1_NTS CNPE Tool v 5 - RGP 2008-2017 PAo_Strategiy Metro of HSPA_20100825b" xfId="4369"/>
    <cellStyle name="_G&amp;A Expenses_PS and IP Core Forecast 2007-2016 RGP PA1_NTS CNPE Tool v 5 - RGP 2008-2017 PAo_Strategiy Metro of HSPA_20100825b_STC KPIs 2" xfId="4370"/>
    <cellStyle name="_G&amp;A Expenses_PS and IP Core Forecast 2007-2016 RGP PA1_NTS CNPE Tool v 5 - RGP 2008-2017 PAo_Strategiy Metro of HSPA_20100825b_STC KPIs 2_OTL Plan_Input" xfId="4371"/>
    <cellStyle name="_G&amp;A Expenses_PS and IP Core Forecast 2007-2016 RGP PA1_NTS CNPE Tool v6 - PA4" xfId="4372"/>
    <cellStyle name="_G&amp;A Expenses_PS and IP Core Forecast 2007-2016 RGP PA1_NTS CNPE Tool v6 - PA4_100823 LRP Site Distribution and Costs - Master - Revision 2.0" xfId="4373"/>
    <cellStyle name="_G&amp;A Expenses_PS and IP Core Forecast 2007-2016 RGP PA1_NTS CNPE Tool v6 - PA4_100823 LRP Site Distribution and Costs - Master - Revision 2.0_STC KPIs 2" xfId="4374"/>
    <cellStyle name="_G&amp;A Expenses_PS and IP Core Forecast 2007-2016 RGP PA1_NTS CNPE Tool v6 - PA4_100823 LRP Site Distribution and Costs - Master - Revision 2.0_STC KPIs 2_OTL Plan_Input" xfId="4375"/>
    <cellStyle name="_G&amp;A Expenses_PS and IP Core Forecast 2007-2016 RGP PA1_NTS CNPE Tool v6 - PA4_STC KPIs 2" xfId="4376"/>
    <cellStyle name="_G&amp;A Expenses_PS and IP Core Forecast 2007-2016 RGP PA1_NTS CNPE Tool v6 - PA4_STC KPIs 2_OTL Plan_Input" xfId="4377"/>
    <cellStyle name="_G&amp;A Expenses_PS and IP Core Forecast 2007-2016 RGP PA1_NTS CNPE Tool v6 - PA4_Strategiy Metro of HSPA_20100825b" xfId="4378"/>
    <cellStyle name="_G&amp;A Expenses_PS and IP Core Forecast 2007-2016 RGP PA1_NTS CNPE Tool v6 - PA4_Strategiy Metro of HSPA_20100825b_STC KPIs 2" xfId="4379"/>
    <cellStyle name="_G&amp;A Expenses_PS and IP Core Forecast 2007-2016 RGP PA1_NTS CNPE Tool v6 - PA4_Strategiy Metro of HSPA_20100825b_STC KPIs 2_OTL Plan_Input" xfId="4380"/>
    <cellStyle name="_G&amp;A Expenses_PS and IP Core Forecast 2007-2016 RGP PA1_STC KPIs 2" xfId="4381"/>
    <cellStyle name="_G&amp;A Expenses_PS and IP Core Forecast 2007-2016 RGP PA1_STC KPIs 2_OTL Plan_Input" xfId="4382"/>
    <cellStyle name="_G&amp;A Expenses_PS Core Network Planning 2007-2016 v2 23032007" xfId="4383"/>
    <cellStyle name="_G&amp;A Expenses_PS Core Network Planning 2007-2016 v2 23032007_Local OLO" xfId="4384"/>
    <cellStyle name="_G&amp;A Expenses_PS Core Network Planning 2007-2016 v2 23032007_Local OLO_100823 LRP Site Distribution and Costs - Master - Revision 2.0" xfId="4385"/>
    <cellStyle name="_G&amp;A Expenses_PS Core Network Planning 2007-2016 v2 23032007_Local OLO_100823 LRP Site Distribution and Costs - Master - Revision 2.0_STC KPIs 2" xfId="4386"/>
    <cellStyle name="_G&amp;A Expenses_PS Core Network Planning 2007-2016 v2 23032007_Local OLO_100823 LRP Site Distribution and Costs - Master - Revision 2.0_STC KPIs 2_OTL Plan_Input" xfId="4387"/>
    <cellStyle name="_G&amp;A Expenses_PS Core Network Planning 2007-2016 v2 23032007_Local OLO_STC KPIs 2" xfId="4388"/>
    <cellStyle name="_G&amp;A Expenses_PS Core Network Planning 2007-2016 v2 23032007_Local OLO_STC KPIs 2_OTL Plan_Input" xfId="4389"/>
    <cellStyle name="_G&amp;A Expenses_PS Core Network Planning 2007-2016 v2 23032007_Local OLO_Strategiy Metro of HSPA_20100825b" xfId="4390"/>
    <cellStyle name="_G&amp;A Expenses_PS Core Network Planning 2007-2016 v2 23032007_Local OLO_Strategiy Metro of HSPA_20100825b_STC KPIs 2" xfId="4391"/>
    <cellStyle name="_G&amp;A Expenses_PS Core Network Planning 2007-2016 v2 23032007_Local OLO_Strategiy Metro of HSPA_20100825b_STC KPIs 2_OTL Plan_Input" xfId="4392"/>
    <cellStyle name="_G&amp;A Expenses_PS Core Network Planning 2007-2016 v2 23032007_NTS cnpe dani" xfId="4393"/>
    <cellStyle name="_G&amp;A Expenses_PS Core Network Planning 2007-2016 v2 23032007_NTS cnpe dani_100823 LRP Site Distribution and Costs - Master - Revision 2.0" xfId="4394"/>
    <cellStyle name="_G&amp;A Expenses_PS Core Network Planning 2007-2016 v2 23032007_NTS cnpe dani_100823 LRP Site Distribution and Costs - Master - Revision 2.0_STC KPIs 2" xfId="4395"/>
    <cellStyle name="_G&amp;A Expenses_PS Core Network Planning 2007-2016 v2 23032007_NTS cnpe dani_100823 LRP Site Distribution and Costs - Master - Revision 2.0_STC KPIs 2_OTL Plan_Input" xfId="4396"/>
    <cellStyle name="_G&amp;A Expenses_PS Core Network Planning 2007-2016 v2 23032007_NTS cnpe dani_STC KPIs 2" xfId="4397"/>
    <cellStyle name="_G&amp;A Expenses_PS Core Network Planning 2007-2016 v2 23032007_NTS cnpe dani_STC KPIs 2_OTL Plan_Input" xfId="4398"/>
    <cellStyle name="_G&amp;A Expenses_PS Core Network Planning 2007-2016 v2 23032007_NTS cnpe dani_Strategiy Metro of HSPA_20100825b" xfId="4399"/>
    <cellStyle name="_G&amp;A Expenses_PS Core Network Planning 2007-2016 v2 23032007_NTS cnpe dani_Strategiy Metro of HSPA_20100825b_STC KPIs 2" xfId="4400"/>
    <cellStyle name="_G&amp;A Expenses_PS Core Network Planning 2007-2016 v2 23032007_NTS cnpe dani_Strategiy Metro of HSPA_20100825b_STC KPIs 2_OTL Plan_Input" xfId="4401"/>
    <cellStyle name="_G&amp;A Expenses_PS Core Network Planning 2007-2016 v2 23032007_NTS CNPE Tool v 5 - RGP 2008-2017 PA3" xfId="4402"/>
    <cellStyle name="_G&amp;A Expenses_PS Core Network Planning 2007-2016 v2 23032007_NTS CNPE Tool v 5 - RGP 2008-2017 PA3_100823 LRP Site Distribution and Costs - Master - Revision 2.0" xfId="4403"/>
    <cellStyle name="_G&amp;A Expenses_PS Core Network Planning 2007-2016 v2 23032007_NTS CNPE Tool v 5 - RGP 2008-2017 PA3_100823 LRP Site Distribution and Costs - Master - Revision 2.0_STC KPIs 2" xfId="4404"/>
    <cellStyle name="_G&amp;A Expenses_PS Core Network Planning 2007-2016 v2 23032007_NTS CNPE Tool v 5 - RGP 2008-2017 PA3_100823 LRP Site Distribution and Costs - Master - Revision 2.0_STC KPIs 2_OTL Plan_Input" xfId="4405"/>
    <cellStyle name="_G&amp;A Expenses_PS Core Network Planning 2007-2016 v2 23032007_NTS CNPE Tool v 5 - RGP 2008-2017 PA3_STC KPIs 2" xfId="4406"/>
    <cellStyle name="_G&amp;A Expenses_PS Core Network Planning 2007-2016 v2 23032007_NTS CNPE Tool v 5 - RGP 2008-2017 PA3_STC KPIs 2_OTL Plan_Input" xfId="4407"/>
    <cellStyle name="_G&amp;A Expenses_PS Core Network Planning 2007-2016 v2 23032007_NTS CNPE Tool v 5 - RGP 2008-2017 PA3_Strategiy Metro of HSPA_20100825b" xfId="4408"/>
    <cellStyle name="_G&amp;A Expenses_PS Core Network Planning 2007-2016 v2 23032007_NTS CNPE Tool v 5 - RGP 2008-2017 PA3_Strategiy Metro of HSPA_20100825b_STC KPIs 2" xfId="4409"/>
    <cellStyle name="_G&amp;A Expenses_PS Core Network Planning 2007-2016 v2 23032007_NTS CNPE Tool v 5 - RGP 2008-2017 PA3_Strategiy Metro of HSPA_20100825b_STC KPIs 2_OTL Plan_Input" xfId="4410"/>
    <cellStyle name="_G&amp;A Expenses_PS Core Network Planning 2007-2016 v2 23032007_NTS CNPE Tool v 5 - RGP 2008-2017 PAo" xfId="4411"/>
    <cellStyle name="_G&amp;A Expenses_PS Core Network Planning 2007-2016 v2 23032007_NTS CNPE Tool v 5 - RGP 2008-2017 PAo_100823 LRP Site Distribution and Costs - Master - Revision 2.0" xfId="4412"/>
    <cellStyle name="_G&amp;A Expenses_PS Core Network Planning 2007-2016 v2 23032007_NTS CNPE Tool v 5 - RGP 2008-2017 PAo_100823 LRP Site Distribution and Costs - Master - Revision 2.0_STC KPIs 2" xfId="4413"/>
    <cellStyle name="_G&amp;A Expenses_PS Core Network Planning 2007-2016 v2 23032007_NTS CNPE Tool v 5 - RGP 2008-2017 PAo_100823 LRP Site Distribution and Costs - Master - Revision 2.0_STC KPIs 2_OTL Plan_Input" xfId="4414"/>
    <cellStyle name="_G&amp;A Expenses_PS Core Network Planning 2007-2016 v2 23032007_NTS CNPE Tool v 5 - RGP 2008-2017 PAo_STC KPIs 2" xfId="4415"/>
    <cellStyle name="_G&amp;A Expenses_PS Core Network Planning 2007-2016 v2 23032007_NTS CNPE Tool v 5 - RGP 2008-2017 PAo_STC KPIs 2_OTL Plan_Input" xfId="4416"/>
    <cellStyle name="_G&amp;A Expenses_PS Core Network Planning 2007-2016 v2 23032007_NTS CNPE Tool v 5 - RGP 2008-2017 PAo_Strategiy Metro of HSPA_20100825b" xfId="4417"/>
    <cellStyle name="_G&amp;A Expenses_PS Core Network Planning 2007-2016 v2 23032007_NTS CNPE Tool v 5 - RGP 2008-2017 PAo_Strategiy Metro of HSPA_20100825b_STC KPIs 2" xfId="4418"/>
    <cellStyle name="_G&amp;A Expenses_PS Core Network Planning 2007-2016 v2 23032007_NTS CNPE Tool v 5 - RGP 2008-2017 PAo_Strategiy Metro of HSPA_20100825b_STC KPIs 2_OTL Plan_Input" xfId="4419"/>
    <cellStyle name="_G&amp;A Expenses_PS Core Network Planning 2007-2016 v2 23032007_NTS CNPE Tool v6 - PA4" xfId="4420"/>
    <cellStyle name="_G&amp;A Expenses_PS Core Network Planning 2007-2016 v2 23032007_NTS CNPE Tool v6 - PA4_100823 LRP Site Distribution and Costs - Master - Revision 2.0" xfId="4421"/>
    <cellStyle name="_G&amp;A Expenses_PS Core Network Planning 2007-2016 v2 23032007_NTS CNPE Tool v6 - PA4_100823 LRP Site Distribution and Costs - Master - Revision 2.0_STC KPIs 2" xfId="4422"/>
    <cellStyle name="_G&amp;A Expenses_PS Core Network Planning 2007-2016 v2 23032007_NTS CNPE Tool v6 - PA4_100823 LRP Site Distribution and Costs - Master - Revision 2.0_STC KPIs 2_OTL Plan_Input" xfId="4423"/>
    <cellStyle name="_G&amp;A Expenses_PS Core Network Planning 2007-2016 v2 23032007_NTS CNPE Tool v6 - PA4_STC KPIs 2" xfId="4424"/>
    <cellStyle name="_G&amp;A Expenses_PS Core Network Planning 2007-2016 v2 23032007_NTS CNPE Tool v6 - PA4_STC KPIs 2_OTL Plan_Input" xfId="4425"/>
    <cellStyle name="_G&amp;A Expenses_PS Core Network Planning 2007-2016 v2 23032007_NTS CNPE Tool v6 - PA4_Strategiy Metro of HSPA_20100825b" xfId="4426"/>
    <cellStyle name="_G&amp;A Expenses_PS Core Network Planning 2007-2016 v2 23032007_NTS CNPE Tool v6 - PA4_Strategiy Metro of HSPA_20100825b_STC KPIs 2" xfId="4427"/>
    <cellStyle name="_G&amp;A Expenses_PS Core Network Planning 2007-2016 v2 23032007_NTS CNPE Tool v6 - PA4_Strategiy Metro of HSPA_20100825b_STC KPIs 2_OTL Plan_Input" xfId="4428"/>
    <cellStyle name="_G&amp;A Expenses_PS Core Network Planning 2007-2016 v2 23032007_STC KPIs 2" xfId="4429"/>
    <cellStyle name="_G&amp;A Expenses_PS Core Network Planning 2007-2016 v2 23032007_STC KPIs 2_OTL Plan_Input" xfId="4430"/>
    <cellStyle name="_G&amp;A Expenses_RPG Planning - BSC RNC update " xfId="4431"/>
    <cellStyle name="_G&amp;A Expenses_RPG Planning - BSC RNC update _Local OLO" xfId="4432"/>
    <cellStyle name="_G&amp;A Expenses_RPG Planning - BSC RNC update _Local OLO_100823 LRP Site Distribution and Costs - Master - Revision 2.0" xfId="4433"/>
    <cellStyle name="_G&amp;A Expenses_RPG Planning - BSC RNC update _Local OLO_100823 LRP Site Distribution and Costs - Master - Revision 2.0_STC KPIs 2" xfId="4434"/>
    <cellStyle name="_G&amp;A Expenses_RPG Planning - BSC RNC update _Local OLO_100823 LRP Site Distribution and Costs - Master - Revision 2.0_STC KPIs 2_OTL Plan_Input" xfId="4435"/>
    <cellStyle name="_G&amp;A Expenses_RPG Planning - BSC RNC update _Local OLO_STC KPIs 2" xfId="4436"/>
    <cellStyle name="_G&amp;A Expenses_RPG Planning - BSC RNC update _Local OLO_STC KPIs 2_OTL Plan_Input" xfId="4437"/>
    <cellStyle name="_G&amp;A Expenses_RPG Planning - BSC RNC update _Local OLO_Strategiy Metro of HSPA_20100825b" xfId="4438"/>
    <cellStyle name="_G&amp;A Expenses_RPG Planning - BSC RNC update _Local OLO_Strategiy Metro of HSPA_20100825b_STC KPIs 2" xfId="4439"/>
    <cellStyle name="_G&amp;A Expenses_RPG Planning - BSC RNC update _Local OLO_Strategiy Metro of HSPA_20100825b_STC KPIs 2_OTL Plan_Input" xfId="4440"/>
    <cellStyle name="_G&amp;A Expenses_RPG Planning - BSC RNC update _NTS cnpe dani" xfId="4441"/>
    <cellStyle name="_G&amp;A Expenses_RPG Planning - BSC RNC update _NTS cnpe dani_100823 LRP Site Distribution and Costs - Master - Revision 2.0" xfId="4442"/>
    <cellStyle name="_G&amp;A Expenses_RPG Planning - BSC RNC update _NTS cnpe dani_100823 LRP Site Distribution and Costs - Master - Revision 2.0_STC KPIs 2" xfId="4443"/>
    <cellStyle name="_G&amp;A Expenses_RPG Planning - BSC RNC update _NTS cnpe dani_100823 LRP Site Distribution and Costs - Master - Revision 2.0_STC KPIs 2_OTL Plan_Input" xfId="4444"/>
    <cellStyle name="_G&amp;A Expenses_RPG Planning - BSC RNC update _NTS cnpe dani_STC KPIs 2" xfId="4445"/>
    <cellStyle name="_G&amp;A Expenses_RPG Planning - BSC RNC update _NTS cnpe dani_STC KPIs 2_OTL Plan_Input" xfId="4446"/>
    <cellStyle name="_G&amp;A Expenses_RPG Planning - BSC RNC update _NTS cnpe dani_Strategiy Metro of HSPA_20100825b" xfId="4447"/>
    <cellStyle name="_G&amp;A Expenses_RPG Planning - BSC RNC update _NTS cnpe dani_Strategiy Metro of HSPA_20100825b_STC KPIs 2" xfId="4448"/>
    <cellStyle name="_G&amp;A Expenses_RPG Planning - BSC RNC update _NTS cnpe dani_Strategiy Metro of HSPA_20100825b_STC KPIs 2_OTL Plan_Input" xfId="4449"/>
    <cellStyle name="_G&amp;A Expenses_RPG Planning - BSC RNC update _NTS CNPE Tool v 5 - RGP 2008-2017 PA3" xfId="4450"/>
    <cellStyle name="_G&amp;A Expenses_RPG Planning - BSC RNC update _NTS CNPE Tool v 5 - RGP 2008-2017 PA3_100823 LRP Site Distribution and Costs - Master - Revision 2.0" xfId="4451"/>
    <cellStyle name="_G&amp;A Expenses_RPG Planning - BSC RNC update _NTS CNPE Tool v 5 - RGP 2008-2017 PA3_100823 LRP Site Distribution and Costs - Master - Revision 2.0_STC KPIs 2" xfId="4452"/>
    <cellStyle name="_G&amp;A Expenses_RPG Planning - BSC RNC update _NTS CNPE Tool v 5 - RGP 2008-2017 PA3_100823 LRP Site Distribution and Costs - Master - Revision 2.0_STC KPIs 2_OTL Plan_Input" xfId="4453"/>
    <cellStyle name="_G&amp;A Expenses_RPG Planning - BSC RNC update _NTS CNPE Tool v 5 - RGP 2008-2017 PA3_STC KPIs 2" xfId="4454"/>
    <cellStyle name="_G&amp;A Expenses_RPG Planning - BSC RNC update _NTS CNPE Tool v 5 - RGP 2008-2017 PA3_STC KPIs 2_OTL Plan_Input" xfId="4455"/>
    <cellStyle name="_G&amp;A Expenses_RPG Planning - BSC RNC update _NTS CNPE Tool v 5 - RGP 2008-2017 PA3_Strategiy Metro of HSPA_20100825b" xfId="4456"/>
    <cellStyle name="_G&amp;A Expenses_RPG Planning - BSC RNC update _NTS CNPE Tool v 5 - RGP 2008-2017 PA3_Strategiy Metro of HSPA_20100825b_STC KPIs 2" xfId="4457"/>
    <cellStyle name="_G&amp;A Expenses_RPG Planning - BSC RNC update _NTS CNPE Tool v 5 - RGP 2008-2017 PA3_Strategiy Metro of HSPA_20100825b_STC KPIs 2_OTL Plan_Input" xfId="4458"/>
    <cellStyle name="_G&amp;A Expenses_RPG Planning - BSC RNC update _NTS CNPE Tool v 5 - RGP 2008-2017 PAo" xfId="4459"/>
    <cellStyle name="_G&amp;A Expenses_RPG Planning - BSC RNC update _NTS CNPE Tool v 5 - RGP 2008-2017 PAo_100823 LRP Site Distribution and Costs - Master - Revision 2.0" xfId="4460"/>
    <cellStyle name="_G&amp;A Expenses_RPG Planning - BSC RNC update _NTS CNPE Tool v 5 - RGP 2008-2017 PAo_100823 LRP Site Distribution and Costs - Master - Revision 2.0_STC KPIs 2" xfId="4461"/>
    <cellStyle name="_G&amp;A Expenses_RPG Planning - BSC RNC update _NTS CNPE Tool v 5 - RGP 2008-2017 PAo_100823 LRP Site Distribution and Costs - Master - Revision 2.0_STC KPIs 2_OTL Plan_Input" xfId="4462"/>
    <cellStyle name="_G&amp;A Expenses_RPG Planning - BSC RNC update _NTS CNPE Tool v 5 - RGP 2008-2017 PAo_STC KPIs 2" xfId="4463"/>
    <cellStyle name="_G&amp;A Expenses_RPG Planning - BSC RNC update _NTS CNPE Tool v 5 - RGP 2008-2017 PAo_STC KPIs 2_OTL Plan_Input" xfId="4464"/>
    <cellStyle name="_G&amp;A Expenses_RPG Planning - BSC RNC update _NTS CNPE Tool v 5 - RGP 2008-2017 PAo_Strategiy Metro of HSPA_20100825b" xfId="4465"/>
    <cellStyle name="_G&amp;A Expenses_RPG Planning - BSC RNC update _NTS CNPE Tool v 5 - RGP 2008-2017 PAo_Strategiy Metro of HSPA_20100825b_STC KPIs 2" xfId="4466"/>
    <cellStyle name="_G&amp;A Expenses_RPG Planning - BSC RNC update _NTS CNPE Tool v 5 - RGP 2008-2017 PAo_Strategiy Metro of HSPA_20100825b_STC KPIs 2_OTL Plan_Input" xfId="4467"/>
    <cellStyle name="_G&amp;A Expenses_RPG Planning - BSC RNC update _NTS CNPE Tool v6 - PA4" xfId="4468"/>
    <cellStyle name="_G&amp;A Expenses_RPG Planning - BSC RNC update _NTS CNPE Tool v6 - PA4_100823 LRP Site Distribution and Costs - Master - Revision 2.0" xfId="4469"/>
    <cellStyle name="_G&amp;A Expenses_RPG Planning - BSC RNC update _NTS CNPE Tool v6 - PA4_100823 LRP Site Distribution and Costs - Master - Revision 2.0_STC KPIs 2" xfId="4470"/>
    <cellStyle name="_G&amp;A Expenses_RPG Planning - BSC RNC update _NTS CNPE Tool v6 - PA4_100823 LRP Site Distribution and Costs - Master - Revision 2.0_STC KPIs 2_OTL Plan_Input" xfId="4471"/>
    <cellStyle name="_G&amp;A Expenses_RPG Planning - BSC RNC update _NTS CNPE Tool v6 - PA4_STC KPIs 2" xfId="4472"/>
    <cellStyle name="_G&amp;A Expenses_RPG Planning - BSC RNC update _NTS CNPE Tool v6 - PA4_STC KPIs 2_OTL Plan_Input" xfId="4473"/>
    <cellStyle name="_G&amp;A Expenses_RPG Planning - BSC RNC update _NTS CNPE Tool v6 - PA4_Strategiy Metro of HSPA_20100825b" xfId="4474"/>
    <cellStyle name="_G&amp;A Expenses_RPG Planning - BSC RNC update _NTS CNPE Tool v6 - PA4_Strategiy Metro of HSPA_20100825b_STC KPIs 2" xfId="4475"/>
    <cellStyle name="_G&amp;A Expenses_RPG Planning - BSC RNC update _NTS CNPE Tool v6 - PA4_Strategiy Metro of HSPA_20100825b_STC KPIs 2_OTL Plan_Input" xfId="4476"/>
    <cellStyle name="_G&amp;A Expenses_RPG Planning - BSC RNC update _STC KPIs 2" xfId="4477"/>
    <cellStyle name="_G&amp;A Expenses_RPG Planning - BSC RNC update _STC KPIs 2_OTL Plan_Input" xfId="4478"/>
    <cellStyle name="_G&amp;A Expenses_STC KPIs 2" xfId="4479"/>
    <cellStyle name="_G&amp;A Expenses_STC KPIs 2_OTL Plan_Input" xfId="4480"/>
    <cellStyle name="_GBP_CHF_Carrier" xfId="4481"/>
    <cellStyle name="_GBP_CHF_Carrier_STC KPIs 2" xfId="4482"/>
    <cellStyle name="_GBP_CHF_Carrier_STC KPIs 2_OTL Plan_Input" xfId="4483"/>
    <cellStyle name="_GenSwap - CMSOpt - KOMultiDual - RangeSwap" xfId="4484"/>
    <cellStyle name="_GenSwap - CMSOpt - KOMultiDual - RangeSwap_STC KPIs 2" xfId="4485"/>
    <cellStyle name="_GenSwap - CMSOpt - KOMultiDual - RangeSwap_STC KPIs 2_OTL Plan_Input" xfId="4486"/>
    <cellStyle name="_Global_Revenue_Capex_Forecast_final published" xfId="4487"/>
    <cellStyle name="_Global_Revenue_Capex_Forecast_final published_Cross sectional analysis" xfId="4488"/>
    <cellStyle name="_Global_Revenue_Capex_Forecast_final published_Cross sectional analysis_STC KPIs 2" xfId="4489"/>
    <cellStyle name="_Global_Revenue_Capex_Forecast_final published_Cross sectional analysis_STC KPIs 2_OTL Plan_Input" xfId="4490"/>
    <cellStyle name="_Global_Revenue_Capex_Forecast_final published_STC KPIs 2" xfId="4491"/>
    <cellStyle name="_Global_Revenue_Capex_Forecast_final published_STC KPIs 2_OTL Plan_Input" xfId="4492"/>
    <cellStyle name="_GSM G9 Quotation Template 20050221" xfId="4493"/>
    <cellStyle name="_GSM G9 Quotation Template 20050221 2" xfId="4494"/>
    <cellStyle name="_GSM G9 Quotation Template 20050221 2 2" xfId="4495"/>
    <cellStyle name="_GSM G9 Quotation Template 20050221 2 2_STC KPIs 2" xfId="4496"/>
    <cellStyle name="_GSM G9 Quotation Template 20050221 2 2_STC KPIs 2_OTL Plan_Input" xfId="4497"/>
    <cellStyle name="_GSM G9 Quotation Template 20050221 2_Cross sectional analysis" xfId="4498"/>
    <cellStyle name="_GSM G9 Quotation Template 20050221 2_Cross sectional analysis_STC KPIs 2" xfId="4499"/>
    <cellStyle name="_GSM G9 Quotation Template 20050221 2_Cross sectional analysis_STC KPIs 2_OTL Plan_Input" xfId="4500"/>
    <cellStyle name="_GSM G9 Quotation Template 20050221 2_OTL BS (monthly)" xfId="4501"/>
    <cellStyle name="_GSM G9 Quotation Template 20050221 2_OTL Plan_Input" xfId="4502"/>
    <cellStyle name="_GSM G9 Quotation Template 20050221 2_STC KPIs 2" xfId="4503"/>
    <cellStyle name="_GSM G9 Quotation Template 20050221 2_STC KPIs 2_OTL Plan_Input" xfId="4504"/>
    <cellStyle name="_GSM G9 Quotation Template 20050221 3" xfId="4505"/>
    <cellStyle name="_GSM G9 Quotation Template 20050221 3_OTL BS (monthly)" xfId="4506"/>
    <cellStyle name="_GSM G9 Quotation Template 20050221 3_OTL Plan_Input" xfId="4507"/>
    <cellStyle name="_GSM G9 Quotation Template 20050221 3_STC KPIs 2" xfId="4508"/>
    <cellStyle name="_GSM G9 Quotation Template 20050221 3_STC KPIs 2_OTL Plan_Input" xfId="4509"/>
    <cellStyle name="_GSM G9 Quotation Template 20050221 4" xfId="4510"/>
    <cellStyle name="_GSM G9 Quotation Template 20050221 4_OTL BS (monthly)" xfId="4511"/>
    <cellStyle name="_GSM G9 Quotation Template 20050221 4_OTL Plan_Input" xfId="4512"/>
    <cellStyle name="_GSM G9 Quotation Template 20050221 4_STC KPIs 2" xfId="4513"/>
    <cellStyle name="_GSM G9 Quotation Template 20050221 4_STC KPIs 2_OTL Plan_Input" xfId="4514"/>
    <cellStyle name="_GSM G9 Quotation Template 20050221_Sheet1" xfId="4515"/>
    <cellStyle name="_GSM G9 Quotation Template 20050221_Sheet1_OTL Plan_Input" xfId="4516"/>
    <cellStyle name="_GSM G9 Quotation Template 20050221_Sheet1_STC KPIs 2" xfId="4517"/>
    <cellStyle name="_GSM G9 Quotation Template 20050221_Sheet1_STC KPIs 2_OTL Plan_Input" xfId="4518"/>
    <cellStyle name="_GSM G9 Quotation Template 20050221_STC KPIs 2" xfId="4519"/>
    <cellStyle name="_GSM G9 Quotation Template 20050221_STC KPIs 2_OTL Plan_Input" xfId="4520"/>
    <cellStyle name="_GSM-T Quotation Template 20050324NEW" xfId="4521"/>
    <cellStyle name="_GSM-T Quotation Template 20050324NEW 2" xfId="4522"/>
    <cellStyle name="_GSM-T Quotation Template 20050324NEW 2 2" xfId="4523"/>
    <cellStyle name="_GSM-T Quotation Template 20050324NEW 2 2_STC KPIs 2" xfId="4524"/>
    <cellStyle name="_GSM-T Quotation Template 20050324NEW 2 2_STC KPIs 2_OTL Plan_Input" xfId="4525"/>
    <cellStyle name="_GSM-T Quotation Template 20050324NEW 2_Cross sectional analysis" xfId="4526"/>
    <cellStyle name="_GSM-T Quotation Template 20050324NEW 2_Cross sectional analysis_STC KPIs 2" xfId="4527"/>
    <cellStyle name="_GSM-T Quotation Template 20050324NEW 2_Cross sectional analysis_STC KPIs 2_OTL Plan_Input" xfId="4528"/>
    <cellStyle name="_GSM-T Quotation Template 20050324NEW 2_OTL BS (monthly)" xfId="4529"/>
    <cellStyle name="_GSM-T Quotation Template 20050324NEW 2_OTL Plan_Input" xfId="4530"/>
    <cellStyle name="_GSM-T Quotation Template 20050324NEW 2_STC KPIs 2" xfId="4531"/>
    <cellStyle name="_GSM-T Quotation Template 20050324NEW 2_STC KPIs 2_OTL Plan_Input" xfId="4532"/>
    <cellStyle name="_GSM-T Quotation Template 20050324NEW 3" xfId="4533"/>
    <cellStyle name="_GSM-T Quotation Template 20050324NEW 3_OTL BS (monthly)" xfId="4534"/>
    <cellStyle name="_GSM-T Quotation Template 20050324NEW 3_OTL Plan_Input" xfId="4535"/>
    <cellStyle name="_GSM-T Quotation Template 20050324NEW 3_STC KPIs 2" xfId="4536"/>
    <cellStyle name="_GSM-T Quotation Template 20050324NEW 3_STC KPIs 2_OTL Plan_Input" xfId="4537"/>
    <cellStyle name="_GSM-T Quotation Template 20050324NEW 4" xfId="4538"/>
    <cellStyle name="_GSM-T Quotation Template 20050324NEW 4_OTL BS (monthly)" xfId="4539"/>
    <cellStyle name="_GSM-T Quotation Template 20050324NEW 4_OTL Plan_Input" xfId="4540"/>
    <cellStyle name="_GSM-T Quotation Template 20050324NEW 4_STC KPIs 2" xfId="4541"/>
    <cellStyle name="_GSM-T Quotation Template 20050324NEW 4_STC KPIs 2_OTL Plan_Input" xfId="4542"/>
    <cellStyle name="_GSM-T Quotation Template 20050324NEW_Sheet1" xfId="4543"/>
    <cellStyle name="_GSM-T Quotation Template 20050324NEW_Sheet1_OTL Plan_Input" xfId="4544"/>
    <cellStyle name="_GSM-T Quotation Template 20050324NEW_Sheet1_STC KPIs 2" xfId="4545"/>
    <cellStyle name="_GSM-T Quotation Template 20050324NEW_Sheet1_STC KPIs 2_OTL Plan_Input" xfId="4546"/>
    <cellStyle name="_GSM-T Quotation Template 20050324NEW_STC KPIs 2" xfId="4547"/>
    <cellStyle name="_GSM-T Quotation Template 20050324NEW_STC KPIs 2_OTL Plan_Input" xfId="4548"/>
    <cellStyle name="_Harald_LiabilityIdeas_20060717" xfId="4549"/>
    <cellStyle name="_Harald_LiabilityIdeas_20060717_STC KPIs 2" xfId="4550"/>
    <cellStyle name="_Harald_LiabilityIdeas_20060717_STC KPIs 2_OTL Plan_Input" xfId="4551"/>
    <cellStyle name="_Heading" xfId="4552"/>
    <cellStyle name="_Heading_16 LIFT Operating Model 2006 09 07" xfId="4553"/>
    <cellStyle name="_Heading_16 LIFT Operating Model 2006 09 07_STC Global Sourcing Questions-v2" xfId="4554"/>
    <cellStyle name="_Heading_16 LIFT Operating Model 2006 09 07_STC Global Sourcing Questions-v2_STC KPIs 2" xfId="4555"/>
    <cellStyle name="_Heading_16 LIFT Operating Model 2006 09 07_STC KPIs 2" xfId="4556"/>
    <cellStyle name="_Heading_bls roic" xfId="4557"/>
    <cellStyle name="_Heading_bls roic_CBD" xfId="4558"/>
    <cellStyle name="_Heading_bls roic_CBD_STC KPIs 2" xfId="4559"/>
    <cellStyle name="_Heading_bls roic_IT Hardware Auction-v1" xfId="4560"/>
    <cellStyle name="_Heading_bls roic_IT Hardware Auction-v1_STC KPIs 2" xfId="4561"/>
    <cellStyle name="_Heading_bls roic_IT Hardware Auction-v6" xfId="4562"/>
    <cellStyle name="_Heading_bls roic_IT Hardware Auction-v6_STC KPIs 2" xfId="4563"/>
    <cellStyle name="_Heading_bls roic_IT Hardware Sourcing Event" xfId="4564"/>
    <cellStyle name="_Heading_bls roic_IT Hardware Sourcing Event_STC KPIs 2" xfId="4565"/>
    <cellStyle name="_Heading_bls roic_IT Hardware Sourcing Event-v2" xfId="4566"/>
    <cellStyle name="_Heading_bls roic_IT Hardware Sourcing Event-v2_STC KPIs 2" xfId="4567"/>
    <cellStyle name="_Heading_bls roic_Scratch Cards Sourcing Event" xfId="4568"/>
    <cellStyle name="_Heading_bls roic_Scratch Cards Sourcing Event_STC KPIs 2" xfId="4569"/>
    <cellStyle name="_Heading_bls roic_STC Global Sourcing Questions-v2" xfId="4570"/>
    <cellStyle name="_Heading_bls roic_STC Global Sourcing Questions-v2_STC KPIs 2" xfId="4571"/>
    <cellStyle name="_Heading_bls roic_STC KPIs 2" xfId="4572"/>
    <cellStyle name="_Heading_Broadband Comps" xfId="4573"/>
    <cellStyle name="_Heading_Broadband Comps_STC KPIs 2" xfId="4574"/>
    <cellStyle name="_Heading_CC 3 Yr Forecast to IPO Banks (1)" xfId="4575"/>
    <cellStyle name="_Heading_CC 3 Yr Forecast to IPO Banks (1)_STC Global Sourcing Questions-v2" xfId="4576"/>
    <cellStyle name="_Heading_CC 3 Yr Forecast to IPO Banks (1)_STC Global Sourcing Questions-v2_STC KPIs 2" xfId="4577"/>
    <cellStyle name="_Heading_CC 3 Yr Forecast to IPO Banks (1)_STC KPIs 2" xfId="4578"/>
    <cellStyle name="_Heading_Comps 24May02_Final" xfId="4579"/>
    <cellStyle name="_Heading_Comps 24May02_Final_STC Global Sourcing Questions-v2" xfId="4580"/>
    <cellStyle name="_Heading_Comps 24May02_Final_STC Global Sourcing Questions-v2_STC KPIs 2" xfId="4581"/>
    <cellStyle name="_Heading_Comps 24May02_Final_STC KPIs 2" xfId="4582"/>
    <cellStyle name="_Heading_Leveraged Buyout Analysis_b" xfId="4583"/>
    <cellStyle name="_Heading_Leveraged Buyout Analysis_b_STC Global Sourcing Questions-v2" xfId="4584"/>
    <cellStyle name="_Heading_Leveraged Buyout Analysis_b_STC Global Sourcing Questions-v2_STC KPIs 2" xfId="4585"/>
    <cellStyle name="_Heading_Leveraged Buyout Analysis_b_STC KPIs 2" xfId="4586"/>
    <cellStyle name="_Heading_LMH" xfId="4587"/>
    <cellStyle name="_Heading_LMH_CBD" xfId="4588"/>
    <cellStyle name="_Heading_LMH_CBD_STC KPIs 2" xfId="4589"/>
    <cellStyle name="_Heading_LMH_IT Hardware Auction-v1" xfId="4590"/>
    <cellStyle name="_Heading_LMH_IT Hardware Auction-v1_STC KPIs 2" xfId="4591"/>
    <cellStyle name="_Heading_LMH_IT Hardware Auction-v6" xfId="4592"/>
    <cellStyle name="_Heading_LMH_IT Hardware Auction-v6_STC KPIs 2" xfId="4593"/>
    <cellStyle name="_Heading_LMH_IT Hardware Sourcing Event" xfId="4594"/>
    <cellStyle name="_Heading_LMH_IT Hardware Sourcing Event_STC KPIs 2" xfId="4595"/>
    <cellStyle name="_Heading_LMH_IT Hardware Sourcing Event-v2" xfId="4596"/>
    <cellStyle name="_Heading_LMH_IT Hardware Sourcing Event-v2_STC KPIs 2" xfId="4597"/>
    <cellStyle name="_Heading_LMH_Scratch Cards Sourcing Event" xfId="4598"/>
    <cellStyle name="_Heading_LMH_Scratch Cards Sourcing Event_STC KPIs 2" xfId="4599"/>
    <cellStyle name="_Heading_LMH_STC Global Sourcing Questions-v2" xfId="4600"/>
    <cellStyle name="_Heading_LMH_STC Global Sourcing Questions-v2_STC KPIs 2" xfId="4601"/>
    <cellStyle name="_Heading_LMH_STC KPIs 2" xfId="4602"/>
    <cellStyle name="_Heading_prestemp" xfId="4603"/>
    <cellStyle name="_Heading_prestemp_STC Global Sourcing Questions-v2" xfId="4604"/>
    <cellStyle name="_Heading_prestemp_STC Global Sourcing Questions-v2_STC KPIs 2" xfId="4605"/>
    <cellStyle name="_Heading_prestemp_STC KPIs 2" xfId="4606"/>
    <cellStyle name="_Heading_Q" xfId="4607"/>
    <cellStyle name="_Heading_q - new guidance" xfId="4608"/>
    <cellStyle name="_Heading_q - new guidance_STC KPIs 2" xfId="4609"/>
    <cellStyle name="_Heading_q - valuation" xfId="4610"/>
    <cellStyle name="_Heading_q - valuation_STC KPIs 2" xfId="4611"/>
    <cellStyle name="_Heading_Q_STC KPIs 2" xfId="4612"/>
    <cellStyle name="_Heading_Sheet1" xfId="4613"/>
    <cellStyle name="_Heading_Sheet1_CBD" xfId="4614"/>
    <cellStyle name="_Heading_Sheet1_CBD_STC KPIs 2" xfId="4615"/>
    <cellStyle name="_Heading_Sheet1_IT Hardware Auction-v1" xfId="4616"/>
    <cellStyle name="_Heading_Sheet1_IT Hardware Auction-v1_STC KPIs 2" xfId="4617"/>
    <cellStyle name="_Heading_Sheet1_IT Hardware Auction-v6" xfId="4618"/>
    <cellStyle name="_Heading_Sheet1_IT Hardware Auction-v6_STC KPIs 2" xfId="4619"/>
    <cellStyle name="_Heading_Sheet1_IT Hardware Sourcing Event" xfId="4620"/>
    <cellStyle name="_Heading_Sheet1_IT Hardware Sourcing Event_STC KPIs 2" xfId="4621"/>
    <cellStyle name="_Heading_Sheet1_IT Hardware Sourcing Event-v2" xfId="4622"/>
    <cellStyle name="_Heading_Sheet1_IT Hardware Sourcing Event-v2_STC KPIs 2" xfId="4623"/>
    <cellStyle name="_Heading_Sheet1_Scratch Cards Sourcing Event" xfId="4624"/>
    <cellStyle name="_Heading_Sheet1_Scratch Cards Sourcing Event_STC KPIs 2" xfId="4625"/>
    <cellStyle name="_Heading_Sheet1_STC Global Sourcing Questions-v2" xfId="4626"/>
    <cellStyle name="_Heading_Sheet1_STC Global Sourcing Questions-v2_STC KPIs 2" xfId="4627"/>
    <cellStyle name="_Heading_Sheet1_STC KPIs 2" xfId="4628"/>
    <cellStyle name="_Heading_STC Global Sourcing Questions-v2" xfId="4629"/>
    <cellStyle name="_Heading_STC Global Sourcing Questions-v2_STC KPIs 2" xfId="4630"/>
    <cellStyle name="_Heading_STC KPIs 2" xfId="4631"/>
    <cellStyle name="_Heading_Vodafone model" xfId="4632"/>
    <cellStyle name="_Heading_Vodafone model_STC KPIs 2" xfId="4633"/>
    <cellStyle name="_High Level Graph 2" xfId="4634"/>
    <cellStyle name="_High Level Graph 2 2" xfId="4635"/>
    <cellStyle name="_High Level Graph 2 2_Cross sectional analysis" xfId="4636"/>
    <cellStyle name="_High Level Graph 2 2_Cross sectional analysis_STC KPIs 2" xfId="4637"/>
    <cellStyle name="_High Level Graph 2 2_Cross sectional analysis_STC KPIs 2_OTL Plan_Input" xfId="4638"/>
    <cellStyle name="_High Level Graph 2 2_OTL BS (monthly)" xfId="4639"/>
    <cellStyle name="_High Level Graph 2 2_OTL Plan_Input" xfId="4640"/>
    <cellStyle name="_High Level Graph 2 2_STC KPIs 2" xfId="4641"/>
    <cellStyle name="_High Level Graph 2 2_STC KPIs 2_OTL Plan_Input" xfId="4642"/>
    <cellStyle name="_High Level Graph 2_STC KPIs 2" xfId="4643"/>
    <cellStyle name="_High Level Graph 2_STC KPIs 2_OTL Plan_Input" xfId="4644"/>
    <cellStyle name="_Highlight" xfId="4645"/>
    <cellStyle name="_Highlight_Caroline Model" xfId="4646"/>
    <cellStyle name="_Highlight_Comps 24May02_Final" xfId="4647"/>
    <cellStyle name="_Highlight_Financials" xfId="4648"/>
    <cellStyle name="_Highlight_Management Numbers Linked" xfId="4649"/>
    <cellStyle name="_HKD_RangeAccrual-USDFUNDING" xfId="4650"/>
    <cellStyle name="_HKD_RangeAccrual-USDFUNDING_STC KPIs 2" xfId="4651"/>
    <cellStyle name="_HKD_RangeAccrual-USDFUNDING_STC KPIs 2_OTL Plan_Input" xfId="4652"/>
    <cellStyle name="_Horizon_doubleKO" xfId="4653"/>
    <cellStyle name="_Horizon_doubleKO_20070814_Ranhill_Mint" xfId="4654"/>
    <cellStyle name="_Horizon_doubleKO_20070814_Ranhill_Mint_STC KPIs 2" xfId="4655"/>
    <cellStyle name="_Horizon_doubleKO_20070814_Ranhill_Mint_STC KPIs 2_OTL Plan_Input" xfId="4656"/>
    <cellStyle name="_Horizon_doubleKO_MINT Phil" xfId="4657"/>
    <cellStyle name="_Horizon_doubleKO_MINT Phil_STC KPIs 2" xfId="4658"/>
    <cellStyle name="_Horizon_doubleKO_MINT Phil_STC KPIs 2_OTL Plan_Input" xfId="4659"/>
    <cellStyle name="_Horizon_doubleKO_MINT RandHill" xfId="4660"/>
    <cellStyle name="_Horizon_doubleKO_MINT RandHill_STC KPIs 2" xfId="4661"/>
    <cellStyle name="_Horizon_doubleKO_MINT RandHill_STC KPIs 2_OTL Plan_Input" xfId="4662"/>
    <cellStyle name="_Horizon_doubleKO_MINTall" xfId="4663"/>
    <cellStyle name="_Horizon_doubleKO_MINTall_STC KPIs 2" xfId="4664"/>
    <cellStyle name="_Horizon_doubleKO_MINTall_STC KPIs 2_OTL Plan_Input" xfId="4665"/>
    <cellStyle name="_Horizon_doubleKO_new MINT template" xfId="4666"/>
    <cellStyle name="_Horizon_doubleKO_new MINT template_STC KPIs 2" xfId="4667"/>
    <cellStyle name="_Horizon_doubleKO_new MINT template_STC KPIs 2_OTL Plan_Input" xfId="4668"/>
    <cellStyle name="_Horizon_doubleKO_STC KPIs 2" xfId="4669"/>
    <cellStyle name="_Horizon_doubleKO_STC KPIs 2_OTL Plan_Input" xfId="4670"/>
    <cellStyle name="_HUA_MEL1 BoQ-CS" xfId="4671"/>
    <cellStyle name="_HUA_MEL1 BoQ-CS_OTL Plan_Input" xfId="4672"/>
    <cellStyle name="_HUA_MEL1 BoQ-CS_STC KPIs 2" xfId="4673"/>
    <cellStyle name="_HUA_MEL1 BoQ-CS_STC KPIs 2_OTL Plan_Input" xfId="4674"/>
    <cellStyle name="_HUA_MEL1 BoQ-OSS" xfId="4675"/>
    <cellStyle name="_HUA_MEL1 BoQ-OSS_OTL Plan_Input" xfId="4676"/>
    <cellStyle name="_HUA_MEL1 BoQ-OSS_STC KPIs 2" xfId="4677"/>
    <cellStyle name="_HUA_MEL1 BoQ-OSS_STC KPIs 2_OTL Plan_Input" xfId="4678"/>
    <cellStyle name="_HUA_MEL1 BoQ-PS" xfId="4679"/>
    <cellStyle name="_HUA_MEL1 BoQ-PS_OTL Plan_Input" xfId="4680"/>
    <cellStyle name="_HUA_MEL1 BoQ-PS_STC KPIs 2" xfId="4681"/>
    <cellStyle name="_HUA_MEL1 BoQ-PS_STC KPIs 2_OTL Plan_Input" xfId="4682"/>
    <cellStyle name="_HUA_MEL1 BoQ-RF" xfId="4683"/>
    <cellStyle name="_HUA_MEL1 BoQ-RF_OTL Plan_Input" xfId="4684"/>
    <cellStyle name="_HUA_MEL1 BoQ-RF_STC KPIs 2" xfId="4685"/>
    <cellStyle name="_HUA_MEL1 BoQ-RF_STC KPIs 2_OTL Plan_Input" xfId="4686"/>
    <cellStyle name="_HUA_MEL1 BoQ-RNC" xfId="4687"/>
    <cellStyle name="_HUA_MEL1 BoQ-RNC_OTL Plan_Input" xfId="4688"/>
    <cellStyle name="_HUA_MEL1 BoQ-RNC_STC KPIs 2" xfId="4689"/>
    <cellStyle name="_HUA_MEL1 BoQ-RNC_STC KPIs 2_OTL Plan_Input" xfId="4690"/>
    <cellStyle name="_HUA_MEL1 BoQ-Spare" xfId="4691"/>
    <cellStyle name="_HUA_MEL1 BoQ-Spare_OTL Plan_Input" xfId="4692"/>
    <cellStyle name="_HUA_MEL1 BoQ-Spare_STC KPIs 2" xfId="4693"/>
    <cellStyle name="_HUA_MEL1 BoQ-Spare_STC KPIs 2_OTL Plan_Input" xfId="4694"/>
    <cellStyle name="_HUA_MEL1 BoQ-Training" xfId="4695"/>
    <cellStyle name="_HUA_MEL1 BoQ-Training_OTL Plan_Input" xfId="4696"/>
    <cellStyle name="_HUA_MEL1 BoQ-Training_STC KPIs 2" xfId="4697"/>
    <cellStyle name="_HUA_MEL1 BoQ-Training_STC KPIs 2_OTL Plan_Input" xfId="4698"/>
    <cellStyle name="_HUAWEI - PO1  PO2 Summary 070918 (2)" xfId="4699"/>
    <cellStyle name="_HUAWEI - PO1  PO2 Summary 070918 (2)_STC KPIs 2" xfId="4700"/>
    <cellStyle name="_HUAWEI - PO1  PO2 Summary 070918 (2)_STC KPIs 2_OTL Plan_Input" xfId="4701"/>
    <cellStyle name="_Huawei issues-060716-rev0" xfId="4702"/>
    <cellStyle name="_Huawei issues-060716-rev0_OTL Plan_Input" xfId="4703"/>
    <cellStyle name="_Huawei issues-060716-rev0_STC KPIs 2" xfId="4704"/>
    <cellStyle name="_Huawei issues-060716-rev0_STC KPIs 2_OTL Plan_Input" xfId="4705"/>
    <cellStyle name="_Huawei Quotation For WP4_phase3 6.6" xfId="4706"/>
    <cellStyle name="_Huawei Quotation For WP4_phase3 6.6 2" xfId="4707"/>
    <cellStyle name="_Huawei Quotation For WP4_phase3 6.6 2_Cross sectional analysis" xfId="4708"/>
    <cellStyle name="_Huawei Quotation For WP4_phase3 6.6 2_Cross sectional analysis_STC KPIs 2" xfId="4709"/>
    <cellStyle name="_Huawei Quotation For WP4_phase3 6.6 2_Cross sectional analysis_STC KPIs 2_OTL Plan_Input" xfId="4710"/>
    <cellStyle name="_Huawei Quotation For WP4_phase3 6.6 2_OTL BS (monthly)" xfId="4711"/>
    <cellStyle name="_Huawei Quotation For WP4_phase3 6.6 2_OTL Plan_Input" xfId="4712"/>
    <cellStyle name="_Huawei Quotation For WP4_phase3 6.6 2_STC KPIs 2" xfId="4713"/>
    <cellStyle name="_Huawei Quotation For WP4_phase3 6.6 2_STC KPIs 2_OTL Plan_Input" xfId="4714"/>
    <cellStyle name="_Huawei Quotation For WP4_phase3 6.6_STC KPIs 2" xfId="4715"/>
    <cellStyle name="_Huawei Quotation For WP4_phase3 6.6_STC KPIs 2_OTL Plan_Input" xfId="4716"/>
    <cellStyle name="_Huawei_3G_PO2_Progress_Summary-070418" xfId="4717"/>
    <cellStyle name="_Huawei_3G_PO2_Progress_Summary-070418_OTL Plan_Input" xfId="4718"/>
    <cellStyle name="_Huawei_3G_PO2_Progress_Summary-070418_STC KPIs 2" xfId="4719"/>
    <cellStyle name="_Huawei_3G_PO2_Progress_Summary-070418_STC KPIs 2_OTL Plan_Input" xfId="4720"/>
    <cellStyle name="_HUAWEI-CI SUMMARY" xfId="4721"/>
    <cellStyle name="_HUAWEI-CI SUMMARY_1" xfId="4722"/>
    <cellStyle name="_HUAWEI-CI SUMMARY_1_OTL Plan_Input" xfId="4723"/>
    <cellStyle name="_HUAWEI-CI SUMMARY_1_STC KPIs 2" xfId="4724"/>
    <cellStyle name="_HUAWEI-CI SUMMARY_1_STC KPIs 2_OTL Plan_Input" xfId="4725"/>
    <cellStyle name="_HUAWEI-CI SUMMARY_OTL Plan_Input" xfId="4726"/>
    <cellStyle name="_HUAWEI-CI SUMMARY_STC KPIs 2" xfId="4727"/>
    <cellStyle name="_HUAWEI-CI SUMMARY_STC KPIs 2_OTL Plan_Input" xfId="4728"/>
    <cellStyle name="_HW-Invoice Value of Deemed Acceptance-batch1" xfId="4729"/>
    <cellStyle name="_HW-Invoice Value of Deemed Acceptance-batch1 2" xfId="4730"/>
    <cellStyle name="_HW-Invoice Value of Deemed Acceptance-batch1 2_Cross sectional analysis" xfId="4731"/>
    <cellStyle name="_HW-Invoice Value of Deemed Acceptance-batch1 2_Cross sectional analysis_STC KPIs 2" xfId="4732"/>
    <cellStyle name="_HW-Invoice Value of Deemed Acceptance-batch1 2_Cross sectional analysis_STC KPIs 2_OTL Plan_Input" xfId="4733"/>
    <cellStyle name="_HW-Invoice Value of Deemed Acceptance-batch1 2_OTL BS (monthly)" xfId="4734"/>
    <cellStyle name="_HW-Invoice Value of Deemed Acceptance-batch1 2_OTL Plan_Input" xfId="4735"/>
    <cellStyle name="_HW-Invoice Value of Deemed Acceptance-batch1 2_STC KPIs 2" xfId="4736"/>
    <cellStyle name="_HW-Invoice Value of Deemed Acceptance-batch1 2_STC KPIs 2_OTL Plan_Input" xfId="4737"/>
    <cellStyle name="_HW-Invoice Value of Deemed Acceptance-batch1_STC KPIs 2" xfId="4738"/>
    <cellStyle name="_HW-Invoice Value of Deemed Acceptance-batch1_STC KPIs 2_OTL Plan_Input" xfId="4739"/>
    <cellStyle name="_IBM_Aircel_Pricing" xfId="4740"/>
    <cellStyle name="_IBM_Aircel_Pricing 2" xfId="4741"/>
    <cellStyle name="_IBM_Aircel_Pricing 2_Cross sectional analysis" xfId="4742"/>
    <cellStyle name="_IBM_Aircel_Pricing 2_OTL BS (monthly)" xfId="4743"/>
    <cellStyle name="_IBM_Aircel_Pricing 2_OTL Plan_Input" xfId="4744"/>
    <cellStyle name="_IBM_Aircel_Pricing 2_STC KPIs 2" xfId="4745"/>
    <cellStyle name="_IBM_Aircel_Pricing 2_STC KPIs 2_OTL Plan_Input" xfId="4746"/>
    <cellStyle name="_IBM_Aircel_Pricing_Cross sectional analysis" xfId="4747"/>
    <cellStyle name="_IBM_Aircel_Pricing_OTL BS (monthly)" xfId="4748"/>
    <cellStyle name="_IBM_Aircel_Pricing_OTL Plan_Input" xfId="4749"/>
    <cellStyle name="_IBM_Aircel_Pricing_STC KPIs 2" xfId="4750"/>
    <cellStyle name="_IBM_Aircel_Pricing_STC KPIs 2_OTL Plan_Input" xfId="4751"/>
    <cellStyle name="_IBM_LAN BOM_Nortel_Revised_15.12.06" xfId="4752"/>
    <cellStyle name="_IBM_LAN BOM_Nortel_Revised_15.12.06 2" xfId="4753"/>
    <cellStyle name="_IBM_LAN BOM_Nortel_Revised_15.12.06 2_Cross sectional analysis" xfId="4754"/>
    <cellStyle name="_IBM_LAN BOM_Nortel_Revised_15.12.06 2_Cross sectional analysis_STC KPIs 2" xfId="4755"/>
    <cellStyle name="_IBM_LAN BOM_Nortel_Revised_15.12.06 2_Cross sectional analysis_STC KPIs 2_OTL Plan_Input" xfId="4756"/>
    <cellStyle name="_IBM_LAN BOM_Nortel_Revised_15.12.06 2_OTL BS (monthly)" xfId="4757"/>
    <cellStyle name="_IBM_LAN BOM_Nortel_Revised_15.12.06 2_OTL Plan_Input" xfId="4758"/>
    <cellStyle name="_IBM_LAN BOM_Nortel_Revised_15.12.06 2_STC KPIs 2" xfId="4759"/>
    <cellStyle name="_IBM_LAN BOM_Nortel_Revised_15.12.06 2_STC KPIs 2_OTL Plan_Input" xfId="4760"/>
    <cellStyle name="_IBM_LAN BOM_Nortel_Revised_15.12.06_STC KPIs 2" xfId="4761"/>
    <cellStyle name="_IBM_LAN BOM_Nortel_Revised_15.12.06_STC KPIs 2_OTL Plan_Input" xfId="4762"/>
    <cellStyle name="_IBS Phase2 Scope&amp;BOQ" xfId="4763"/>
    <cellStyle name="_IBS Phase2 Scope&amp;BOQ_OTL Plan_Input" xfId="4764"/>
    <cellStyle name="_IBS Phase2 Scope&amp;BOQ_Phase4 IBS 50 sites QUOTATION 1003" xfId="4765"/>
    <cellStyle name="_IBS Phase2 Scope&amp;BOQ_Phase4 IBS 50 sites QUOTATION 1003_OTL Plan_Input" xfId="4766"/>
    <cellStyle name="_IBS Phase2 Scope&amp;BOQ_Phase4 IBS 50 sites QUOTATION 1003_STC KPIs 2" xfId="4767"/>
    <cellStyle name="_IBS Phase2 Scope&amp;BOQ_Phase4 IBS 50 sites QUOTATION 1003_STC KPIs 2_OTL Plan_Input" xfId="4768"/>
    <cellStyle name="_IBS Phase2 Scope&amp;BOQ_STC KPIs 2" xfId="4769"/>
    <cellStyle name="_IBS Phase2 Scope&amp;BOQ_STC KPIs 2_OTL Plan_Input" xfId="4770"/>
    <cellStyle name="_IBS UPL 25-08-2007" xfId="4771"/>
    <cellStyle name="_IBS UPL 25-08-2007_Level 0 3G3" xfId="4772"/>
    <cellStyle name="_IBS UPL 25-08-2007_Level 0 3G3_OTL Plan_Input" xfId="4773"/>
    <cellStyle name="_IBS UPL 25-08-2007_Level 0 3G3_STC KPIs 2" xfId="4774"/>
    <cellStyle name="_IBS UPL 25-08-2007_Level 0 3G3_STC KPIs 2_OTL Plan_Input" xfId="4775"/>
    <cellStyle name="_IBS UPL 25-08-2007_OTL Plan_Input" xfId="4776"/>
    <cellStyle name="_IBS UPL 25-08-2007_STC KPIs 2" xfId="4777"/>
    <cellStyle name="_IBS UPL 25-08-2007_STC KPIs 2_OTL Plan_Input" xfId="4778"/>
    <cellStyle name="_idbilcdet" xfId="4779"/>
    <cellStyle name="_idbilcdet 2" xfId="4780"/>
    <cellStyle name="_idbilcdet 2 2" xfId="4781"/>
    <cellStyle name="_idbilcdet 2 2_STC KPIs 2" xfId="4782"/>
    <cellStyle name="_idbilcdet 2_STC KPIs 2" xfId="4783"/>
    <cellStyle name="_idbilcdet_STC KPIs 2" xfId="4784"/>
    <cellStyle name="_Imports - PhaseIV" xfId="4785"/>
    <cellStyle name="_Imports - PhaseIV_STC KPIs 2" xfId="4786"/>
    <cellStyle name="_Imports - PhaseIV_STC KPIs 2_OTL Plan_Input" xfId="4787"/>
    <cellStyle name="_IMS Dimensioning(draft)-0612" xfId="4788"/>
    <cellStyle name="_IMS Dimensioning(draft)-0612 2" xfId="4789"/>
    <cellStyle name="_IMS Dimensioning(draft)-0612 2 2" xfId="4790"/>
    <cellStyle name="_IMS Dimensioning(draft)-0612 2 2_STC KPIs 2" xfId="4791"/>
    <cellStyle name="_IMS Dimensioning(draft)-0612 2 2_STC KPIs 2_OTL Plan_Input" xfId="4792"/>
    <cellStyle name="_IMS Dimensioning(draft)-0612 2_OTL BS (monthly)" xfId="4793"/>
    <cellStyle name="_IMS Dimensioning(draft)-0612 2_OTL Plan_Input" xfId="4794"/>
    <cellStyle name="_IMS Dimensioning(draft)-0612 2_STC KPIs 2" xfId="4795"/>
    <cellStyle name="_IMS Dimensioning(draft)-0612 2_STC KPIs 2_OTL Plan_Input" xfId="4796"/>
    <cellStyle name="_IMS Dimensioning(draft)-0612 3" xfId="4797"/>
    <cellStyle name="_IMS Dimensioning(draft)-0612 3_OTL BS (monthly)" xfId="4798"/>
    <cellStyle name="_IMS Dimensioning(draft)-0612 3_OTL Plan_Input" xfId="4799"/>
    <cellStyle name="_IMS Dimensioning(draft)-0612 3_STC KPIs 2" xfId="4800"/>
    <cellStyle name="_IMS Dimensioning(draft)-0612 3_STC KPIs 2_OTL Plan_Input" xfId="4801"/>
    <cellStyle name="_IMS Dimensioning(draft)-0612 4" xfId="4802"/>
    <cellStyle name="_IMS Dimensioning(draft)-0612 4_OTL BS (monthly)" xfId="4803"/>
    <cellStyle name="_IMS Dimensioning(draft)-0612 4_OTL Plan_Input" xfId="4804"/>
    <cellStyle name="_IMS Dimensioning(draft)-0612 4_STC KPIs 2" xfId="4805"/>
    <cellStyle name="_IMS Dimensioning(draft)-0612 4_STC KPIs 2_OTL Plan_Input" xfId="4806"/>
    <cellStyle name="_IMS Dimensioning(draft)-0612_Network_capitalization forecast_2009Jul07" xfId="4807"/>
    <cellStyle name="_IMS Dimensioning(draft)-0612_Network_capitalization forecast_2009Jul07_Cross sectional analysis" xfId="4808"/>
    <cellStyle name="_IMS Dimensioning(draft)-0612_Network_capitalization forecast_2009Jul07_Cross sectional analysis_STC KPIs 2" xfId="4809"/>
    <cellStyle name="_IMS Dimensioning(draft)-0612_Network_capitalization forecast_2009Jul07_Cross sectional analysis_STC KPIs 2_OTL Plan_Input" xfId="4810"/>
    <cellStyle name="_IMS Dimensioning(draft)-0612_Network_capitalization forecast_2009Jul07_STC KPIs 2" xfId="4811"/>
    <cellStyle name="_IMS Dimensioning(draft)-0612_Network_capitalization forecast_2009Jul07_STC KPIs 2_OTL Plan_Input" xfId="4812"/>
    <cellStyle name="_IMS Dimensioning(draft)-0612_Phase4 IBS 50 sites QUOTATION 1003" xfId="4813"/>
    <cellStyle name="_IMS Dimensioning(draft)-0612_Phase4 IBS 50 sites QUOTATION 1003_OTL Plan_Input" xfId="4814"/>
    <cellStyle name="_IMS Dimensioning(draft)-0612_Phase4 IBS 50 sites QUOTATION 1003_STC KPIs 2" xfId="4815"/>
    <cellStyle name="_IMS Dimensioning(draft)-0612_Phase4 IBS 50 sites QUOTATION 1003_STC KPIs 2_OTL Plan_Input" xfId="4816"/>
    <cellStyle name="_IMS Dimensioning(draft)-0612_Sheet1" xfId="4817"/>
    <cellStyle name="_IMS Dimensioning(draft)-0612_Sheet1_OTL Plan_Input" xfId="4818"/>
    <cellStyle name="_IMS Dimensioning(draft)-0612_Sheet1_STC KPIs 2" xfId="4819"/>
    <cellStyle name="_IMS Dimensioning(draft)-0612_Sheet1_STC KPIs 2_OTL Plan_Input" xfId="4820"/>
    <cellStyle name="_IMS Dimensioning(draft)-0612_STC KPIs 2" xfId="4821"/>
    <cellStyle name="_IMS Dimensioning(draft)-0612_STC KPIs 2_OTL Plan_Input" xfId="4822"/>
    <cellStyle name="_IMS??????????????????_to liuqiao" xfId="4823"/>
    <cellStyle name="_IMS??????????????????_to liuqiao 2" xfId="4824"/>
    <cellStyle name="_IMS??????????????????_to liuqiao 2 2" xfId="4825"/>
    <cellStyle name="_IMS??????????????????_to liuqiao 2 2_STC KPIs 2" xfId="4826"/>
    <cellStyle name="_IMS??????????????????_to liuqiao 2 2_STC KPIs 2_OTL Plan_Input" xfId="4827"/>
    <cellStyle name="_IMS??????????????????_to liuqiao 2_OTL Plan_Input" xfId="4828"/>
    <cellStyle name="_IMS??????????????????_to liuqiao 2_STC KPIs 2" xfId="4829"/>
    <cellStyle name="_IMS??????????????????_to liuqiao 2_STC KPIs 2_OTL Plan_Input" xfId="4830"/>
    <cellStyle name="_IMS??????????????????_to liuqiao 3" xfId="4831"/>
    <cellStyle name="_IMS??????????????????_to liuqiao 3_STC KPIs 2" xfId="4832"/>
    <cellStyle name="_IMS??????????????????_to liuqiao 3_STC KPIs 2_OTL Plan_Input" xfId="4833"/>
    <cellStyle name="_IMS??????????????????_to liuqiao 4" xfId="4834"/>
    <cellStyle name="_IMS??????????????????_to liuqiao 4_STC KPIs 2" xfId="4835"/>
    <cellStyle name="_IMS??????????????????_to liuqiao 4_STC KPIs 2_OTL Plan_Input" xfId="4836"/>
    <cellStyle name="_IMS??????????????????_to liuqiao_EN" xfId="4837"/>
    <cellStyle name="_IMS??????????????????_to liuqiao_EN 2" xfId="4838"/>
    <cellStyle name="_IMS??????????????????_to liuqiao_EN 2 2" xfId="4839"/>
    <cellStyle name="_IMS??????????????????_to liuqiao_EN 2 2_STC KPIs 2" xfId="4840"/>
    <cellStyle name="_IMS??????????????????_to liuqiao_EN 2 2_STC KPIs 2_OTL Plan_Input" xfId="4841"/>
    <cellStyle name="_IMS??????????????????_to liuqiao_EN 2_OTL Plan_Input" xfId="4842"/>
    <cellStyle name="_IMS??????????????????_to liuqiao_EN 2_STC KPIs 2" xfId="4843"/>
    <cellStyle name="_IMS??????????????????_to liuqiao_EN 2_STC KPIs 2_OTL Plan_Input" xfId="4844"/>
    <cellStyle name="_IMS??????????????????_to liuqiao_EN 3" xfId="4845"/>
    <cellStyle name="_IMS??????????????????_to liuqiao_EN 3_STC KPIs 2" xfId="4846"/>
    <cellStyle name="_IMS??????????????????_to liuqiao_EN 3_STC KPIs 2_OTL Plan_Input" xfId="4847"/>
    <cellStyle name="_IMS??????????????????_to liuqiao_EN 4" xfId="4848"/>
    <cellStyle name="_IMS??????????????????_to liuqiao_EN 4_STC KPIs 2" xfId="4849"/>
    <cellStyle name="_IMS??????????????????_to liuqiao_EN 4_STC KPIs 2_OTL Plan_Input" xfId="4850"/>
    <cellStyle name="_IMS??????????????????_to liuqiao_EN_Sheet1" xfId="4851"/>
    <cellStyle name="_IMS??????????????????_to liuqiao_EN_Sheet1_OTL Plan_Input" xfId="4852"/>
    <cellStyle name="_IMS??????????????????_to liuqiao_EN_STC KPIs 2" xfId="4853"/>
    <cellStyle name="_IMS??????????????????_to liuqiao_EN_STC KPIs 2_OTL Plan_Input" xfId="4854"/>
    <cellStyle name="_IMS??????????????????_to liuqiao_Sheet1" xfId="4855"/>
    <cellStyle name="_IMS??????????????????_to liuqiao_Sheet1_OTL Plan_Input" xfId="4856"/>
    <cellStyle name="_IMS??????????????????_to liuqiao_STC KPIs 2" xfId="4857"/>
    <cellStyle name="_IMS??????????????????_to liuqiao_STC KPIs 2_OTL Plan_Input" xfId="4858"/>
    <cellStyle name="_IMS??????????????????V1.2 (5.0)" xfId="4859"/>
    <cellStyle name="_IMS??????????????????V1.2 (5.0) 2" xfId="4860"/>
    <cellStyle name="_IMS??????????????????V1.2 (5.0) 2 2" xfId="4861"/>
    <cellStyle name="_IMS??????????????????V1.2 (5.0) 2 2_STC KPIs 2" xfId="4862"/>
    <cellStyle name="_IMS??????????????????V1.2 (5.0) 2 2_STC KPIs 2_OTL Plan_Input" xfId="4863"/>
    <cellStyle name="_IMS??????????????????V1.2 (5.0) 2_OTL Plan_Input" xfId="4864"/>
    <cellStyle name="_IMS??????????????????V1.2 (5.0) 2_STC KPIs 2" xfId="4865"/>
    <cellStyle name="_IMS??????????????????V1.2 (5.0) 2_STC KPIs 2_OTL Plan_Input" xfId="4866"/>
    <cellStyle name="_IMS??????????????????V1.2 (5.0) 3" xfId="4867"/>
    <cellStyle name="_IMS??????????????????V1.2 (5.0) 3_STC KPIs 2" xfId="4868"/>
    <cellStyle name="_IMS??????????????????V1.2 (5.0) 3_STC KPIs 2_OTL Plan_Input" xfId="4869"/>
    <cellStyle name="_IMS??????????????????V1.2 (5.0) 4" xfId="4870"/>
    <cellStyle name="_IMS??????????????????V1.2 (5.0) 4_STC KPIs 2" xfId="4871"/>
    <cellStyle name="_IMS??????????????????V1.2 (5.0) 4_STC KPIs 2_OTL Plan_Input" xfId="4872"/>
    <cellStyle name="_IMS??????????????????V1.2 (5.0)_Sheet1" xfId="4873"/>
    <cellStyle name="_IMS??????????????????V1.2 (5.0)_Sheet1_OTL Plan_Input" xfId="4874"/>
    <cellStyle name="_IMS??????????????????V1.2 (5.0)_STC KPIs 2" xfId="4875"/>
    <cellStyle name="_IMS??????????????????V1.2 (5.0)_STC KPIs 2_OTL Plan_Input" xfId="4876"/>
    <cellStyle name="_IMS产品工时工具报价版（手工模板）打包版_to liuqiao" xfId="4877"/>
    <cellStyle name="_IMS产品工时工具报价版（手工模板）打包版_to liuqiao 2" xfId="4878"/>
    <cellStyle name="_IMS产品工时工具报价版（手工模板）打包版_to liuqiao 2 2" xfId="4879"/>
    <cellStyle name="_IMS产品工时工具报价版（手工模板）打包版_to liuqiao 3" xfId="4880"/>
    <cellStyle name="_IMS产品工时工具报价版（手工模板）打包版_to liuqiao 4" xfId="4881"/>
    <cellStyle name="_IMS产品工时工具报价版（手工模板）打包版_to liuqiao_EN" xfId="4882"/>
    <cellStyle name="_IMS产品工时工具报价版（手工模板）打包版_to liuqiao_EN 2" xfId="4883"/>
    <cellStyle name="_IMS产品工时工具报价版（手工模板）打包版_to liuqiao_EN 2 2" xfId="4884"/>
    <cellStyle name="_IMS产品工时工具报价版（手工模板）打包版_to liuqiao_EN 3" xfId="4885"/>
    <cellStyle name="_IMS产品工时工具报价版（手工模板）打包版_to liuqiao_EN 4" xfId="4886"/>
    <cellStyle name="_IMS产品工时工具报价版（手工模板）打包版_to liuqiao_EN_Sheet1" xfId="4887"/>
    <cellStyle name="_IMS产品工时工具报价版（手工模板）打包版_to liuqiao_Sheet1" xfId="4888"/>
    <cellStyle name="_IMS产品工时工具报价版（手工模板）打包版V1.2 (5.0)" xfId="4889"/>
    <cellStyle name="_IMS产品工时工具报价版（手工模板）打包版V1.2 (5.0) 2" xfId="4890"/>
    <cellStyle name="_IMS产品工时工具报价版（手工模板）打包版V1.2 (5.0) 2 2" xfId="4891"/>
    <cellStyle name="_IMS产品工时工具报价版（手工模板）打包版V1.2 (5.0) 3" xfId="4892"/>
    <cellStyle name="_IMS产品工时工具报价版（手工模板）打包版V1.2 (5.0) 4" xfId="4893"/>
    <cellStyle name="_IMS产品工时工具报价版（手工模板）打包版V1.2 (5.0)_Sheet1" xfId="4894"/>
    <cellStyle name="_IN Core &amp; Test Bed" xfId="4895"/>
    <cellStyle name="_IN Core &amp; Test Bed 2" xfId="4896"/>
    <cellStyle name="_IN Core &amp; Test Bed 2_Cross sectional analysis" xfId="4897"/>
    <cellStyle name="_IN Core &amp; Test Bed 2_Cross sectional analysis_STC KPIs 2" xfId="4898"/>
    <cellStyle name="_IN Core &amp; Test Bed 2_Cross sectional analysis_STC KPIs 2_OTL Plan_Input" xfId="4899"/>
    <cellStyle name="_IN Core &amp; Test Bed 2_OTL BS (monthly)" xfId="4900"/>
    <cellStyle name="_IN Core &amp; Test Bed 2_OTL Plan_Input" xfId="4901"/>
    <cellStyle name="_IN Core &amp; Test Bed 2_STC KPIs 2" xfId="4902"/>
    <cellStyle name="_IN Core &amp; Test Bed 2_STC KPIs 2_OTL Plan_Input" xfId="4903"/>
    <cellStyle name="_IN Core &amp; Test Bed_STC KPIs 2" xfId="4904"/>
    <cellStyle name="_IN Core &amp; Test Bed_STC KPIs 2_OTL Plan_Input" xfId="4905"/>
    <cellStyle name="_Indonesia Indosat 3G TK Project Weekly Report 20070406_v1" xfId="4906"/>
    <cellStyle name="_Indonesia Indosat 3G TK Project Weekly Report 20070406_v1_STC KPIs 2" xfId="4907"/>
    <cellStyle name="_Indonesia Indosat 3G TK Project Weekly Report 20070406_v1_STC KPIs 2_OTL Plan_Input" xfId="4908"/>
    <cellStyle name="_infoX-WISG V200R002&amp;V200R003 calculate-oversea" xfId="4909"/>
    <cellStyle name="_infoX-WISG V200R002&amp;V200R003 calculate-oversea_OTL Plan_Input" xfId="4910"/>
    <cellStyle name="_infoX-WISG V200R002&amp;V200R003 calculate-oversea_STC KPIs 2" xfId="4911"/>
    <cellStyle name="_infoX-WISG V200R002&amp;V200R003 calculate-oversea_STC KPIs 2_OTL Plan_Input" xfId="4912"/>
    <cellStyle name="_Initial Cost of Control" xfId="4913"/>
    <cellStyle name="_Initial Cost of Control_STC KPIs 2" xfId="4914"/>
    <cellStyle name="_Initial Cost of Control_STC KPIs 2_OTL Plan_Input" xfId="4915"/>
    <cellStyle name="_Inter Unit" xfId="4916"/>
    <cellStyle name="_Inter Unit_STC KPIs 2" xfId="4917"/>
    <cellStyle name="_Intermediates (Oct07) - NTS" xfId="4918"/>
    <cellStyle name="_Intermediates (Oct07) - NTS_STC KPIs 2" xfId="4919"/>
    <cellStyle name="_Intermediates (Oct07) - NTS_STC KPIs 2_OTL Plan_Input" xfId="4920"/>
    <cellStyle name="_Inventory provision adjustments" xfId="4921"/>
    <cellStyle name="_Invoicing table" xfId="4922"/>
    <cellStyle name="_Invoicing table 2" xfId="4923"/>
    <cellStyle name="_Invoicing table 2_Cross sectional analysis" xfId="4924"/>
    <cellStyle name="_Invoicing table 2_Cross sectional analysis_STC KPIs 2" xfId="4925"/>
    <cellStyle name="_Invoicing table 2_Cross sectional analysis_STC KPIs 2_OTL Plan_Input" xfId="4926"/>
    <cellStyle name="_Invoicing table 2_OTL BS (monthly)" xfId="4927"/>
    <cellStyle name="_Invoicing table 2_OTL Plan_Input" xfId="4928"/>
    <cellStyle name="_Invoicing table 2_STC KPIs 2" xfId="4929"/>
    <cellStyle name="_Invoicing table 2_STC KPIs 2_OTL Plan_Input" xfId="4930"/>
    <cellStyle name="_Invoicing table_STC KPIs 2" xfId="4931"/>
    <cellStyle name="_Invoicing table_STC KPIs 2_OTL Plan_Input" xfId="4932"/>
    <cellStyle name="_IPMPLS-CORE-ACCESS-KEY ACCOUNTS - AEC COSTING" xfId="4933"/>
    <cellStyle name="_IPMPLS-CORE-ACCESS-KEY ACCOUNTS - AEC COSTING_OTL Plan_Input" xfId="4934"/>
    <cellStyle name="_IPMPLS-CORE-ACCESS-KEY ACCOUNTS - AEC COSTING_STC KPIs 2" xfId="4935"/>
    <cellStyle name="_IPMPLS-CORE-ACCESS-KEY ACCOUNTS - AEC COSTING_STC KPIs 2_OTL Plan_Input" xfId="4936"/>
    <cellStyle name="_IPMPLS-CORE-ACCESS-KEY ACCOUNTS - SBM COSTING" xfId="4937"/>
    <cellStyle name="_IPMPLS-CORE-ACCESS-KEY ACCOUNTS - SBM COSTING_OTL Plan_Input" xfId="4938"/>
    <cellStyle name="_IPMPLS-CORE-ACCESS-KEY ACCOUNTS - SBM COSTING_STC KPIs 2" xfId="4939"/>
    <cellStyle name="_IPMPLS-CORE-ACCESS-KEY ACCOUNTS - SBM COSTING_STC KPIs 2_OTL Plan_Input" xfId="4940"/>
    <cellStyle name="_IR Vols" xfId="4941"/>
    <cellStyle name="_IR Vols_Book3" xfId="4942"/>
    <cellStyle name="_IR Vols_Book3_STC KPIs 2" xfId="4943"/>
    <cellStyle name="_IR Vols_Book3_STC KPIs 2_OTL Plan_Input" xfId="4944"/>
    <cellStyle name="_IR Vols_conditional_RA_KO" xfId="4945"/>
    <cellStyle name="_IR Vols_conditional_RA_KO_STC KPIs 2" xfId="4946"/>
    <cellStyle name="_IR Vols_conditional_RA_KO_STC KPIs 2_OTL Plan_Input" xfId="4947"/>
    <cellStyle name="_IR Vols_EXO pricer_v2" xfId="4948"/>
    <cellStyle name="_IR Vols_EXO pricer_v2_STC KPIs 2" xfId="4949"/>
    <cellStyle name="_IR Vols_EXO pricer_v2_STC KPIs 2_OTL Plan_Input" xfId="4950"/>
    <cellStyle name="_IR Vols_EXO pricing templates v1" xfId="4951"/>
    <cellStyle name="_IR Vols_EXO pricing templates v1_STC KPIs 2" xfId="4952"/>
    <cellStyle name="_IR Vols_EXO pricing templates v1_STC KPIs 2_OTL Plan_Input" xfId="4953"/>
    <cellStyle name="_IR Vols_Lincoln_Bullish_Lift_080807" xfId="4954"/>
    <cellStyle name="_IR Vols_Lincoln_Bullish_Lift_080807_STC KPIs 2" xfId="4955"/>
    <cellStyle name="_IR Vols_Lincoln_Bullish_Lift_080807_STC KPIs 2_OTL Plan_Input" xfId="4956"/>
    <cellStyle name="_IR Vols_pricing071707" xfId="4957"/>
    <cellStyle name="_IR Vols_pricing071707_STC KPIs 2" xfId="4958"/>
    <cellStyle name="_IR Vols_pricing071707_STC KPIs 2_OTL Plan_Input" xfId="4959"/>
    <cellStyle name="_IR Vols_STC KPIs 2" xfId="4960"/>
    <cellStyle name="_IR Vols_STC KPIs 2_OTL Plan_Input" xfId="4961"/>
    <cellStyle name="_iTELLIN  Quotation for Indonesia NTS" xfId="4962"/>
    <cellStyle name="_iTELLIN  Quotation for Indonesia NTS 2" xfId="4963"/>
    <cellStyle name="_iTELLIN  Quotation for Indonesia NTS 2_Cross sectional analysis" xfId="4964"/>
    <cellStyle name="_iTELLIN  Quotation for Indonesia NTS 2_Cross sectional analysis_STC KPIs 2" xfId="4965"/>
    <cellStyle name="_iTELLIN  Quotation for Indonesia NTS 2_Cross sectional analysis_STC KPIs 2_OTL Plan_Input" xfId="4966"/>
    <cellStyle name="_iTELLIN  Quotation for Indonesia NTS 2_OTL BS (monthly)" xfId="4967"/>
    <cellStyle name="_iTELLIN  Quotation for Indonesia NTS 2_OTL Plan_Input" xfId="4968"/>
    <cellStyle name="_iTELLIN  Quotation for Indonesia NTS 2_STC KPIs 2" xfId="4969"/>
    <cellStyle name="_iTELLIN  Quotation for Indonesia NTS 2_STC KPIs 2_OTL Plan_Input" xfId="4970"/>
    <cellStyle name="_iTELLIN  Quotation for Indonesia NTS_STC KPIs 2" xfId="4971"/>
    <cellStyle name="_iTELLIN  Quotation for Indonesia NTS_STC KPIs 2_OTL Plan_Input" xfId="4972"/>
    <cellStyle name="_Jabodetabek" xfId="4973"/>
    <cellStyle name="_Jabodetabek 2" xfId="4974"/>
    <cellStyle name="_Jabodetabek 2_Cross sectional analysis" xfId="4975"/>
    <cellStyle name="_Jabodetabek 2_Cross sectional analysis_STC KPIs 2" xfId="4976"/>
    <cellStyle name="_Jabodetabek 2_Cross sectional analysis_STC KPIs 2_OTL Plan_Input" xfId="4977"/>
    <cellStyle name="_Jabodetabek 2_OTL BS (monthly)" xfId="4978"/>
    <cellStyle name="_Jabodetabek 2_OTL Plan_Input" xfId="4979"/>
    <cellStyle name="_Jabodetabek 2_STC KPIs 2" xfId="4980"/>
    <cellStyle name="_Jabodetabek 2_STC KPIs 2_OTL Plan_Input" xfId="4981"/>
    <cellStyle name="_Jabodetabek_Management Control Report" xfId="4982"/>
    <cellStyle name="_Jabodetabek_Management Control Report_STC KPIs 2" xfId="4983"/>
    <cellStyle name="_Jabodetabek_Management Control Report_STC KPIs 2_OTL Plan_Input" xfId="4984"/>
    <cellStyle name="_Jabodetabek_STC KPIs 2" xfId="4985"/>
    <cellStyle name="_Jabodetabek_STC KPIs 2_OTL Plan_Input" xfId="4986"/>
    <cellStyle name="_Kevin-HKD-SpreadSteepener-20060202" xfId="4987"/>
    <cellStyle name="_Kevin-HKD-SpreadSteepener-20060202_STC KPIs 2" xfId="4988"/>
    <cellStyle name="_Kevin-HKD-SpreadSteepener-20060202_STC KPIs 2_OTL Plan_Input" xfId="4989"/>
    <cellStyle name="_KOSwap_082007" xfId="4990"/>
    <cellStyle name="_KOSwap_082007_STC KPIs 2" xfId="4991"/>
    <cellStyle name="_KOSwap_082007_STC KPIs 2_OTL Plan_Input" xfId="4992"/>
    <cellStyle name="_KPI SLA Calculation 200805" xfId="4993"/>
    <cellStyle name="_KPI SLA Calculation 200805_STC KPIs 2" xfId="4994"/>
    <cellStyle name="_KPI SLA Calculation 200805_STC KPIs 2_OTL Plan_Input" xfId="4995"/>
    <cellStyle name="_KPI SLA Calculation 200806" xfId="4996"/>
    <cellStyle name="_KPI SLA Calculation 200806_STC KPIs 2" xfId="4997"/>
    <cellStyle name="_KPI SLA Calculation 200806_STC KPIs 2_OTL Plan_Input" xfId="4998"/>
    <cellStyle name="_KPN Fixed" xfId="4999"/>
    <cellStyle name="_KRW_CMT" xfId="5000"/>
    <cellStyle name="_KRW_CMT_STC KPIs 2" xfId="5001"/>
    <cellStyle name="_KRW_CMT_STC KPIs 2_OTL Plan_Input" xfId="5002"/>
    <cellStyle name="_KRW_Daily Summary_V3" xfId="5003"/>
    <cellStyle name="_KRW_Daily Summary_V3_20070606_USDTHB_CCSCMS_TrueVision_Rangeswap" xfId="5004"/>
    <cellStyle name="_KRW_Daily Summary_V3_20070606_USDTHB_CCSCMS_TrueVision_Rangeswap_STC KPIs 2" xfId="5005"/>
    <cellStyle name="_KRW_Daily Summary_V3_20070606_USDTHB_CCSCMS_TrueVision_Rangeswap_STC KPIs 2_OTL Plan_Input" xfId="5006"/>
    <cellStyle name="_KRW_Daily Summary_V3_20070706_Silterra_CostReductions" xfId="5007"/>
    <cellStyle name="_KRW_Daily Summary_V3_20070706_Silterra_CostReductions_STC KPIs 2" xfId="5008"/>
    <cellStyle name="_KRW_Daily Summary_V3_20070706_Silterra_CostReductions_STC KPIs 2_OTL Plan_Input" xfId="5009"/>
    <cellStyle name="_KRW_Daily Summary_V3_20070727_Silterra_CostReductions" xfId="5010"/>
    <cellStyle name="_KRW_Daily Summary_V3_20070727_Silterra_CostReductions_STC KPIs 2" xfId="5011"/>
    <cellStyle name="_KRW_Daily Summary_V3_20070727_Silterra_CostReductions_STC KPIs 2_OTL Plan_Input" xfId="5012"/>
    <cellStyle name="_KRW_Daily Summary_V3_20070815_TrueMOve_MINT_CCSRestructure" xfId="5013"/>
    <cellStyle name="_KRW_Daily Summary_V3_20070815_TrueMOve_MINT_CCSRestructure_STC KPIs 2" xfId="5014"/>
    <cellStyle name="_KRW_Daily Summary_V3_20070815_TrueMOve_MINT_CCSRestructure_STC KPIs 2_OTL Plan_Input" xfId="5015"/>
    <cellStyle name="_KRW_Daily Summary_V3_20070903_MuniFRB_MMC" xfId="5016"/>
    <cellStyle name="_KRW_Daily Summary_V3_20070903_MuniFRB_MMC_STC KPIs 2" xfId="5017"/>
    <cellStyle name="_KRW_Daily Summary_V3_20070903_MuniFRB_MMC_STC KPIs 2_OTL Plan_Input" xfId="5018"/>
    <cellStyle name="_KRW_Daily Summary_V3_20070926_True_MAST" xfId="5019"/>
    <cellStyle name="_KRW_Daily Summary_V3_20070926_True_MAST_STC KPIs 2" xfId="5020"/>
    <cellStyle name="_KRW_Daily Summary_V3_20070926_True_MAST_STC KPIs 2_OTL Plan_Input" xfId="5021"/>
    <cellStyle name="_KRW_Daily Summary_V3_20071115_DTAC_CCS" xfId="5022"/>
    <cellStyle name="_KRW_Daily Summary_V3_20071115_DTAC_CCS_STC KPIs 2" xfId="5023"/>
    <cellStyle name="_KRW_Daily Summary_V3_20071115_DTAC_CCS_STC KPIs 2_OTL Plan_Input" xfId="5024"/>
    <cellStyle name="_KRW_Daily Summary_V3_STC KPIs 2" xfId="5025"/>
    <cellStyle name="_KRW_Daily Summary_V3_STC KPIs 2_OTL Plan_Input" xfId="5026"/>
    <cellStyle name="_L0-Price Summary(west+center)" xfId="5027"/>
    <cellStyle name="_L0-Price Summary(west+center) 2" xfId="5028"/>
    <cellStyle name="_L0-Price Summary(west+center) 2 2" xfId="5029"/>
    <cellStyle name="_L0-Price Summary(west+center) 2 2_STC KPIs 2" xfId="5030"/>
    <cellStyle name="_L0-Price Summary(west+center) 2 2_STC KPIs 2_OTL Plan_Input" xfId="5031"/>
    <cellStyle name="_L0-Price Summary(west+center) 2_OTL BS (monthly)" xfId="5032"/>
    <cellStyle name="_L0-Price Summary(west+center) 2_OTL Plan_Input" xfId="5033"/>
    <cellStyle name="_L0-Price Summary(west+center) 2_STC KPIs 2" xfId="5034"/>
    <cellStyle name="_L0-Price Summary(west+center) 2_STC KPIs 2_OTL Plan_Input" xfId="5035"/>
    <cellStyle name="_L0-Price Summary(west+center) 3" xfId="5036"/>
    <cellStyle name="_L0-Price Summary(west+center) 3_OTL BS (monthly)" xfId="5037"/>
    <cellStyle name="_L0-Price Summary(west+center) 3_OTL Plan_Input" xfId="5038"/>
    <cellStyle name="_L0-Price Summary(west+center) 3_STC KPIs 2" xfId="5039"/>
    <cellStyle name="_L0-Price Summary(west+center) 3_STC KPIs 2_OTL Plan_Input" xfId="5040"/>
    <cellStyle name="_L0-Price Summary(west+center) 4" xfId="5041"/>
    <cellStyle name="_L0-Price Summary(west+center) 4_OTL BS (monthly)" xfId="5042"/>
    <cellStyle name="_L0-Price Summary(west+center) 4_OTL Plan_Input" xfId="5043"/>
    <cellStyle name="_L0-Price Summary(west+center) 4_STC KPIs 2" xfId="5044"/>
    <cellStyle name="_L0-Price Summary(west+center) 4_STC KPIs 2_OTL Plan_Input" xfId="5045"/>
    <cellStyle name="_L0-Price Summary(west+center)_Sheet1" xfId="5046"/>
    <cellStyle name="_L0-Price Summary(west+center)_Sheet1_OTL Plan_Input" xfId="5047"/>
    <cellStyle name="_L0-Price Summary(west+center)_Sheet1_STC KPIs 2" xfId="5048"/>
    <cellStyle name="_L0-Price Summary(west+center)_Sheet1_STC KPIs 2_OTL Plan_Input" xfId="5049"/>
    <cellStyle name="_L0-Price Summary(west+center)_STC KPIs 2" xfId="5050"/>
    <cellStyle name="_L0-Price Summary(west+center)_STC KPIs 2_OTL Plan_Input" xfId="5051"/>
    <cellStyle name="_L0-Summary" xfId="5052"/>
    <cellStyle name="_L0-Summary_STC KPIs 2" xfId="5053"/>
    <cellStyle name="_L0-Summary_STC KPIs 2_OTL Plan_Input" xfId="5054"/>
    <cellStyle name="_L2-MEL-MW" xfId="5055"/>
    <cellStyle name="_L2-MEL-MW_STC KPIs 2" xfId="5056"/>
    <cellStyle name="_L2-MEL-MW_STC KPIs 2_OTL Plan_Input" xfId="5057"/>
    <cellStyle name="_L2-PRICE SUMMARY" xfId="5058"/>
    <cellStyle name="_L2-PRICE SUMMARY 2" xfId="5059"/>
    <cellStyle name="_L2-PRICE SUMMARY 2 2" xfId="5060"/>
    <cellStyle name="_L2-PRICE SUMMARY 2 2_STC KPIs 2" xfId="5061"/>
    <cellStyle name="_L2-PRICE SUMMARY 2 2_STC KPIs 2_OTL Plan_Input" xfId="5062"/>
    <cellStyle name="_L2-PRICE SUMMARY 2_OTL BS (monthly)" xfId="5063"/>
    <cellStyle name="_L2-PRICE SUMMARY 2_OTL Plan_Input" xfId="5064"/>
    <cellStyle name="_L2-PRICE SUMMARY 2_STC KPIs 2" xfId="5065"/>
    <cellStyle name="_L2-PRICE SUMMARY 2_STC KPIs 2_OTL Plan_Input" xfId="5066"/>
    <cellStyle name="_L2-PRICE SUMMARY 3" xfId="5067"/>
    <cellStyle name="_L2-PRICE SUMMARY 3_OTL BS (monthly)" xfId="5068"/>
    <cellStyle name="_L2-PRICE SUMMARY 3_OTL Plan_Input" xfId="5069"/>
    <cellStyle name="_L2-PRICE SUMMARY 3_STC KPIs 2" xfId="5070"/>
    <cellStyle name="_L2-PRICE SUMMARY 3_STC KPIs 2_OTL Plan_Input" xfId="5071"/>
    <cellStyle name="_L2-PRICE SUMMARY 4" xfId="5072"/>
    <cellStyle name="_L2-PRICE SUMMARY 4_OTL BS (monthly)" xfId="5073"/>
    <cellStyle name="_L2-PRICE SUMMARY 4_OTL Plan_Input" xfId="5074"/>
    <cellStyle name="_L2-PRICE SUMMARY 4_STC KPIs 2" xfId="5075"/>
    <cellStyle name="_L2-PRICE SUMMARY 4_STC KPIs 2_OTL Plan_Input" xfId="5076"/>
    <cellStyle name="_L2-PRICE SUMMARY_Sheet1" xfId="5077"/>
    <cellStyle name="_L2-PRICE SUMMARY_Sheet1_OTL Plan_Input" xfId="5078"/>
    <cellStyle name="_L2-PRICE SUMMARY_Sheet1_STC KPIs 2" xfId="5079"/>
    <cellStyle name="_L2-PRICE SUMMARY_Sheet1_STC KPIs 2_OTL Plan_Input" xfId="5080"/>
    <cellStyle name="_L2-PRICE SUMMARY_STC KPIs 2" xfId="5081"/>
    <cellStyle name="_L2-PRICE SUMMARY_STC KPIs 2_OTL Plan_Input" xfId="5082"/>
    <cellStyle name="_L2-Summary by Element" xfId="5083"/>
    <cellStyle name="_L2-Summary by Element 2" xfId="5084"/>
    <cellStyle name="_L2-Summary by Element 2 2" xfId="5085"/>
    <cellStyle name="_L2-Summary by Element 2 2_STC KPIs 2" xfId="5086"/>
    <cellStyle name="_L2-Summary by Element 2 2_STC KPIs 2_OTL Plan_Input" xfId="5087"/>
    <cellStyle name="_L2-Summary by Element 2_Cross sectional analysis" xfId="5088"/>
    <cellStyle name="_L2-Summary by Element 2_Cross sectional analysis_STC KPIs 2" xfId="5089"/>
    <cellStyle name="_L2-Summary by Element 2_Cross sectional analysis_STC KPIs 2_OTL Plan_Input" xfId="5090"/>
    <cellStyle name="_L2-Summary by Element 2_OTL BS (monthly)" xfId="5091"/>
    <cellStyle name="_L2-Summary by Element 2_OTL Plan_Input" xfId="5092"/>
    <cellStyle name="_L2-Summary by Element 2_STC KPIs 2" xfId="5093"/>
    <cellStyle name="_L2-Summary by Element 2_STC KPIs 2_OTL Plan_Input" xfId="5094"/>
    <cellStyle name="_L2-Summary by Element 3" xfId="5095"/>
    <cellStyle name="_L2-Summary by Element 3_OTL BS (monthly)" xfId="5096"/>
    <cellStyle name="_L2-Summary by Element 3_OTL Plan_Input" xfId="5097"/>
    <cellStyle name="_L2-Summary by Element 3_STC KPIs 2" xfId="5098"/>
    <cellStyle name="_L2-Summary by Element 3_STC KPIs 2_OTL Plan_Input" xfId="5099"/>
    <cellStyle name="_L2-Summary by Element 4" xfId="5100"/>
    <cellStyle name="_L2-Summary by Element 4_OTL BS (monthly)" xfId="5101"/>
    <cellStyle name="_L2-Summary by Element 4_OTL Plan_Input" xfId="5102"/>
    <cellStyle name="_L2-Summary by Element 4_STC KPIs 2" xfId="5103"/>
    <cellStyle name="_L2-Summary by Element 4_STC KPIs 2_OTL Plan_Input" xfId="5104"/>
    <cellStyle name="_L2-Summary by Element_Sheet1" xfId="5105"/>
    <cellStyle name="_L2-Summary by Element_Sheet1_OTL Plan_Input" xfId="5106"/>
    <cellStyle name="_L2-Summary by Element_Sheet1_STC KPIs 2" xfId="5107"/>
    <cellStyle name="_L2-Summary by Element_Sheet1_STC KPIs 2_OTL Plan_Input" xfId="5108"/>
    <cellStyle name="_L2-Summary by Element_STC KPIs 2" xfId="5109"/>
    <cellStyle name="_L2-Summary by Element_STC KPIs 2_OTL Plan_Input" xfId="5110"/>
    <cellStyle name="_L3(ERICSSON)" xfId="5111"/>
    <cellStyle name="_L3(ERICSSON)_OTL Plan_Input" xfId="5112"/>
    <cellStyle name="_L3(ERICSSON)_STC KPIs 2" xfId="5113"/>
    <cellStyle name="_L3(ERICSSON)_STC KPIs 2_OTL Plan_Input" xfId="5114"/>
    <cellStyle name="_L3_L3-CDMAnew" xfId="5115"/>
    <cellStyle name="_L3_L3-CDMAnew_STC KPIs 2" xfId="5116"/>
    <cellStyle name="_L3_L3-CDMAnew_STC KPIs 2_OTL Plan_Input" xfId="5117"/>
    <cellStyle name="_L3-ADDITIONNAL ANTENNA " xfId="5118"/>
    <cellStyle name="_L3-ADDITIONNAL ANTENNA _STC KPIs 2" xfId="5119"/>
    <cellStyle name="_L3-ADDITIONNAL ANTENNA _STC KPIs 2_OTL Plan_Input" xfId="5120"/>
    <cellStyle name="_L3-BSC6680  070806" xfId="5121"/>
    <cellStyle name="_L3-BSC6680  070806_OTL Plan_Input" xfId="5122"/>
    <cellStyle name="_L3-BSC6680  070806_STC KPIs 2" xfId="5123"/>
    <cellStyle name="_L3-BSC6680  070806_STC KPIs 2_OTL Plan_Input" xfId="5124"/>
    <cellStyle name="_L3-CG" xfId="5125"/>
    <cellStyle name="_L3-CG 2" xfId="5126"/>
    <cellStyle name="_L3-CG 2 2" xfId="5127"/>
    <cellStyle name="_L3-CG 2 2_STC KPIs 2" xfId="5128"/>
    <cellStyle name="_L3-CG 2 2_STC KPIs 2_OTL Plan_Input" xfId="5129"/>
    <cellStyle name="_L3-CG 2_Cross sectional analysis" xfId="5130"/>
    <cellStyle name="_L3-CG 2_Cross sectional analysis_STC KPIs 2" xfId="5131"/>
    <cellStyle name="_L3-CG 2_Cross sectional analysis_STC KPIs 2_OTL Plan_Input" xfId="5132"/>
    <cellStyle name="_L3-CG 2_OTL BS (monthly)" xfId="5133"/>
    <cellStyle name="_L3-CG 2_OTL Plan_Input" xfId="5134"/>
    <cellStyle name="_L3-CG 2_STC KPIs 2" xfId="5135"/>
    <cellStyle name="_L3-CG 2_STC KPIs 2_OTL Plan_Input" xfId="5136"/>
    <cellStyle name="_L3-CG 3" xfId="5137"/>
    <cellStyle name="_L3-CG 3_OTL BS (monthly)" xfId="5138"/>
    <cellStyle name="_L3-CG 3_OTL Plan_Input" xfId="5139"/>
    <cellStyle name="_L3-CG 3_STC KPIs 2" xfId="5140"/>
    <cellStyle name="_L3-CG 3_STC KPIs 2_OTL Plan_Input" xfId="5141"/>
    <cellStyle name="_L3-CG 4" xfId="5142"/>
    <cellStyle name="_L3-CG 4_OTL BS (monthly)" xfId="5143"/>
    <cellStyle name="_L3-CG 4_OTL Plan_Input" xfId="5144"/>
    <cellStyle name="_L3-CG 4_STC KPIs 2" xfId="5145"/>
    <cellStyle name="_L3-CG 4_STC KPIs 2_OTL Plan_Input" xfId="5146"/>
    <cellStyle name="_L3-CG_Sheet1" xfId="5147"/>
    <cellStyle name="_L3-CG_Sheet1_OTL Plan_Input" xfId="5148"/>
    <cellStyle name="_L3-CG_Sheet1_STC KPIs 2" xfId="5149"/>
    <cellStyle name="_L3-CG_Sheet1_STC KPIs 2_OTL Plan_Input" xfId="5150"/>
    <cellStyle name="_L3-CG_STC KPIs 2" xfId="5151"/>
    <cellStyle name="_L3-CG_STC KPIs 2_OTL Plan_Input" xfId="5152"/>
    <cellStyle name="_L3-COMMHUB-USP2.1" xfId="5153"/>
    <cellStyle name="_L3-COMMHUB-USP2.1 2" xfId="5154"/>
    <cellStyle name="_L3-COMMHUB-USP2.1 2 2" xfId="5155"/>
    <cellStyle name="_L3-COMMHUB-USP2.1 2 2_STC KPIs 2" xfId="5156"/>
    <cellStyle name="_L3-COMMHUB-USP2.1 2 2_STC KPIs 2_OTL Plan_Input" xfId="5157"/>
    <cellStyle name="_L3-COMMHUB-USP2.1 2_OTL BS (monthly)" xfId="5158"/>
    <cellStyle name="_L3-COMMHUB-USP2.1 2_OTL Plan_Input" xfId="5159"/>
    <cellStyle name="_L3-COMMHUB-USP2.1 2_STC KPIs 2" xfId="5160"/>
    <cellStyle name="_L3-COMMHUB-USP2.1 2_STC KPIs 2_OTL Plan_Input" xfId="5161"/>
    <cellStyle name="_L3-COMMHUB-USP2.1 3" xfId="5162"/>
    <cellStyle name="_L3-COMMHUB-USP2.1 3_OTL BS (monthly)" xfId="5163"/>
    <cellStyle name="_L3-COMMHUB-USP2.1 3_OTL Plan_Input" xfId="5164"/>
    <cellStyle name="_L3-COMMHUB-USP2.1 3_STC KPIs 2" xfId="5165"/>
    <cellStyle name="_L3-COMMHUB-USP2.1 3_STC KPIs 2_OTL Plan_Input" xfId="5166"/>
    <cellStyle name="_L3-COMMHUB-USP2.1 4" xfId="5167"/>
    <cellStyle name="_L3-COMMHUB-USP2.1 4_OTL BS (monthly)" xfId="5168"/>
    <cellStyle name="_L3-COMMHUB-USP2.1 4_OTL Plan_Input" xfId="5169"/>
    <cellStyle name="_L3-COMMHUB-USP2.1 4_STC KPIs 2" xfId="5170"/>
    <cellStyle name="_L3-COMMHUB-USP2.1 4_STC KPIs 2_OTL Plan_Input" xfId="5171"/>
    <cellStyle name="_L3-COMMHUB-USP2.1_Sheet1" xfId="5172"/>
    <cellStyle name="_L3-COMMHUB-USP2.1_Sheet1_OTL Plan_Input" xfId="5173"/>
    <cellStyle name="_L3-COMMHUB-USP2.1_Sheet1_STC KPIs 2" xfId="5174"/>
    <cellStyle name="_L3-COMMHUB-USP2.1_Sheet1_STC KPIs 2_OTL Plan_Input" xfId="5175"/>
    <cellStyle name="_L3-COMMHUB-USP2.1_STC KPIs 2" xfId="5176"/>
    <cellStyle name="_L3-COMMHUB-USP2.1_STC KPIs 2_OTL Plan_Input" xfId="5177"/>
    <cellStyle name="_L3-GGSN-USP3.0" xfId="5178"/>
    <cellStyle name="_L3-GGSN-USP3.0 2" xfId="5179"/>
    <cellStyle name="_L3-GGSN-USP3.0 2 2" xfId="5180"/>
    <cellStyle name="_L3-GGSN-USP3.0 2 2_STC KPIs 2" xfId="5181"/>
    <cellStyle name="_L3-GGSN-USP3.0 2 2_STC KPIs 2_OTL Plan_Input" xfId="5182"/>
    <cellStyle name="_L3-GGSN-USP3.0 2_OTL BS (monthly)" xfId="5183"/>
    <cellStyle name="_L3-GGSN-USP3.0 2_OTL Plan_Input" xfId="5184"/>
    <cellStyle name="_L3-GGSN-USP3.0 2_STC KPIs 2" xfId="5185"/>
    <cellStyle name="_L3-GGSN-USP3.0 2_STC KPIs 2_OTL Plan_Input" xfId="5186"/>
    <cellStyle name="_L3-GGSN-USP3.0 3" xfId="5187"/>
    <cellStyle name="_L3-GGSN-USP3.0 3_OTL BS (monthly)" xfId="5188"/>
    <cellStyle name="_L3-GGSN-USP3.0 3_OTL Plan_Input" xfId="5189"/>
    <cellStyle name="_L3-GGSN-USP3.0 3_STC KPIs 2" xfId="5190"/>
    <cellStyle name="_L3-GGSN-USP3.0 3_STC KPIs 2_OTL Plan_Input" xfId="5191"/>
    <cellStyle name="_L3-GGSN-USP3.0 4" xfId="5192"/>
    <cellStyle name="_L3-GGSN-USP3.0 4_OTL BS (monthly)" xfId="5193"/>
    <cellStyle name="_L3-GGSN-USP3.0 4_OTL Plan_Input" xfId="5194"/>
    <cellStyle name="_L3-GGSN-USP3.0 4_STC KPIs 2" xfId="5195"/>
    <cellStyle name="_L3-GGSN-USP3.0 4_STC KPIs 2_OTL Plan_Input" xfId="5196"/>
    <cellStyle name="_L3-GGSN-USP3.0_Sheet1" xfId="5197"/>
    <cellStyle name="_L3-GGSN-USP3.0_Sheet1_OTL Plan_Input" xfId="5198"/>
    <cellStyle name="_L3-GGSN-USP3.0_Sheet1_STC KPIs 2" xfId="5199"/>
    <cellStyle name="_L3-GGSN-USP3.0_Sheet1_STC KPIs 2_OTL Plan_Input" xfId="5200"/>
    <cellStyle name="_L3-GGSN-USP3.0_STC KPIs 2" xfId="5201"/>
    <cellStyle name="_L3-GGSN-USP3.0_STC KPIs 2_OTL Plan_Input" xfId="5202"/>
    <cellStyle name="_L3-PCU6000" xfId="5203"/>
    <cellStyle name="_L3-PCU6000_STC KPIs 2" xfId="5204"/>
    <cellStyle name="_L3-PCU6000_STC KPIs 2_OTL Plan_Input" xfId="5205"/>
    <cellStyle name="_L3-RF(New)-UPL" xfId="5206"/>
    <cellStyle name="_L3-RF(New)-UPL_STC KPIs 2" xfId="5207"/>
    <cellStyle name="_L3-RF(New)-UPL_STC KPIs 2_OTL Plan_Input" xfId="5208"/>
    <cellStyle name="_L3-SGSN(V8R3)-USP3.0" xfId="5209"/>
    <cellStyle name="_L3-SGSN(V8R3)-USP3.0 2" xfId="5210"/>
    <cellStyle name="_L3-SGSN(V8R3)-USP3.0 2 2" xfId="5211"/>
    <cellStyle name="_L3-SGSN(V8R3)-USP3.0 2 2_STC KPIs 2" xfId="5212"/>
    <cellStyle name="_L3-SGSN(V8R3)-USP3.0 2 2_STC KPIs 2_OTL Plan_Input" xfId="5213"/>
    <cellStyle name="_L3-SGSN(V8R3)-USP3.0 2_OTL BS (monthly)" xfId="5214"/>
    <cellStyle name="_L3-SGSN(V8R3)-USP3.0 2_OTL Plan_Input" xfId="5215"/>
    <cellStyle name="_L3-SGSN(V8R3)-USP3.0 2_STC KPIs 2" xfId="5216"/>
    <cellStyle name="_L3-SGSN(V8R3)-USP3.0 2_STC KPIs 2_OTL Plan_Input" xfId="5217"/>
    <cellStyle name="_L3-SGSN(V8R3)-USP3.0 3" xfId="5218"/>
    <cellStyle name="_L3-SGSN(V8R3)-USP3.0 3_OTL BS (monthly)" xfId="5219"/>
    <cellStyle name="_L3-SGSN(V8R3)-USP3.0 3_OTL Plan_Input" xfId="5220"/>
    <cellStyle name="_L3-SGSN(V8R3)-USP3.0 3_STC KPIs 2" xfId="5221"/>
    <cellStyle name="_L3-SGSN(V8R3)-USP3.0 3_STC KPIs 2_OTL Plan_Input" xfId="5222"/>
    <cellStyle name="_L3-SGSN(V8R3)-USP3.0 4" xfId="5223"/>
    <cellStyle name="_L3-SGSN(V8R3)-USP3.0 4_OTL BS (monthly)" xfId="5224"/>
    <cellStyle name="_L3-SGSN(V8R3)-USP3.0 4_OTL Plan_Input" xfId="5225"/>
    <cellStyle name="_L3-SGSN(V8R3)-USP3.0 4_STC KPIs 2" xfId="5226"/>
    <cellStyle name="_L3-SGSN(V8R3)-USP3.0 4_STC KPIs 2_OTL Plan_Input" xfId="5227"/>
    <cellStyle name="_L3-SGSN(V8R3)-USP3.0_Sheet1" xfId="5228"/>
    <cellStyle name="_L3-SGSN(V8R3)-USP3.0_Sheet1_OTL Plan_Input" xfId="5229"/>
    <cellStyle name="_L3-SGSN(V8R3)-USP3.0_Sheet1_STC KPIs 2" xfId="5230"/>
    <cellStyle name="_L3-SGSN(V8R3)-USP3.0_Sheet1_STC KPIs 2_OTL Plan_Input" xfId="5231"/>
    <cellStyle name="_L3-SGSN(V8R3)-USP3.0_STC KPIs 2" xfId="5232"/>
    <cellStyle name="_L3-SGSN(V8R3)-USP3.0_STC KPIs 2_OTL Plan_Input" xfId="5233"/>
    <cellStyle name="_L3-SGSN(V8R6)-USP3.0" xfId="5234"/>
    <cellStyle name="_L3-SGSN(V8R6)-USP3.0 (2)" xfId="5235"/>
    <cellStyle name="_L3-SGSN(V8R6)-USP3.0 (2) 2" xfId="5236"/>
    <cellStyle name="_L3-SGSN(V8R6)-USP3.0 (2) 2 2" xfId="5237"/>
    <cellStyle name="_L3-SGSN(V8R6)-USP3.0 (2) 2 2_STC KPIs 2" xfId="5238"/>
    <cellStyle name="_L3-SGSN(V8R6)-USP3.0 (2) 2 2_STC KPIs 2_OTL Plan_Input" xfId="5239"/>
    <cellStyle name="_L3-SGSN(V8R6)-USP3.0 (2) 2_OTL BS (monthly)" xfId="5240"/>
    <cellStyle name="_L3-SGSN(V8R6)-USP3.0 (2) 2_OTL Plan_Input" xfId="5241"/>
    <cellStyle name="_L3-SGSN(V8R6)-USP3.0 (2) 2_STC KPIs 2" xfId="5242"/>
    <cellStyle name="_L3-SGSN(V8R6)-USP3.0 (2) 2_STC KPIs 2_OTL Plan_Input" xfId="5243"/>
    <cellStyle name="_L3-SGSN(V8R6)-USP3.0 (2) 3" xfId="5244"/>
    <cellStyle name="_L3-SGSN(V8R6)-USP3.0 (2) 3_OTL BS (monthly)" xfId="5245"/>
    <cellStyle name="_L3-SGSN(V8R6)-USP3.0 (2) 3_OTL Plan_Input" xfId="5246"/>
    <cellStyle name="_L3-SGSN(V8R6)-USP3.0 (2) 3_STC KPIs 2" xfId="5247"/>
    <cellStyle name="_L3-SGSN(V8R6)-USP3.0 (2) 3_STC KPIs 2_OTL Plan_Input" xfId="5248"/>
    <cellStyle name="_L3-SGSN(V8R6)-USP3.0 (2) 4" xfId="5249"/>
    <cellStyle name="_L3-SGSN(V8R6)-USP3.0 (2) 4_OTL BS (monthly)" xfId="5250"/>
    <cellStyle name="_L3-SGSN(V8R6)-USP3.0 (2) 4_OTL Plan_Input" xfId="5251"/>
    <cellStyle name="_L3-SGSN(V8R6)-USP3.0 (2) 4_STC KPIs 2" xfId="5252"/>
    <cellStyle name="_L3-SGSN(V8R6)-USP3.0 (2) 4_STC KPIs 2_OTL Plan_Input" xfId="5253"/>
    <cellStyle name="_L3-SGSN(V8R6)-USP3.0 (2)_Sheet1" xfId="5254"/>
    <cellStyle name="_L3-SGSN(V8R6)-USP3.0 (2)_Sheet1_OTL Plan_Input" xfId="5255"/>
    <cellStyle name="_L3-SGSN(V8R6)-USP3.0 (2)_Sheet1_STC KPIs 2" xfId="5256"/>
    <cellStyle name="_L3-SGSN(V8R6)-USP3.0 (2)_Sheet1_STC KPIs 2_OTL Plan_Input" xfId="5257"/>
    <cellStyle name="_L3-SGSN(V8R6)-USP3.0 (2)_STC KPIs 2" xfId="5258"/>
    <cellStyle name="_L3-SGSN(V8R6)-USP3.0 (2)_STC KPIs 2_OTL Plan_Input" xfId="5259"/>
    <cellStyle name="_L3-SGSN(V8R6)-USP3.0 2" xfId="5260"/>
    <cellStyle name="_L3-SGSN(V8R6)-USP3.0 2 2" xfId="5261"/>
    <cellStyle name="_L3-SGSN(V8R6)-USP3.0 2 2_STC KPIs 2" xfId="5262"/>
    <cellStyle name="_L3-SGSN(V8R6)-USP3.0 2 2_STC KPIs 2_OTL Plan_Input" xfId="5263"/>
    <cellStyle name="_L3-SGSN(V8R6)-USP3.0 2_OTL BS (monthly)" xfId="5264"/>
    <cellStyle name="_L3-SGSN(V8R6)-USP3.0 2_OTL Plan_Input" xfId="5265"/>
    <cellStyle name="_L3-SGSN(V8R6)-USP3.0 2_STC KPIs 2" xfId="5266"/>
    <cellStyle name="_L3-SGSN(V8R6)-USP3.0 2_STC KPIs 2_OTL Plan_Input" xfId="5267"/>
    <cellStyle name="_L3-SGSN(V8R6)-USP3.0 3" xfId="5268"/>
    <cellStyle name="_L3-SGSN(V8R6)-USP3.0 3_OTL BS (monthly)" xfId="5269"/>
    <cellStyle name="_L3-SGSN(V8R6)-USP3.0 3_OTL Plan_Input" xfId="5270"/>
    <cellStyle name="_L3-SGSN(V8R6)-USP3.0 3_STC KPIs 2" xfId="5271"/>
    <cellStyle name="_L3-SGSN(V8R6)-USP3.0 3_STC KPIs 2_OTL Plan_Input" xfId="5272"/>
    <cellStyle name="_L3-SGSN(V8R6)-USP3.0 4" xfId="5273"/>
    <cellStyle name="_L3-SGSN(V8R6)-USP3.0 4_OTL BS (monthly)" xfId="5274"/>
    <cellStyle name="_L3-SGSN(V8R6)-USP3.0 4_OTL Plan_Input" xfId="5275"/>
    <cellStyle name="_L3-SGSN(V8R6)-USP3.0 4_STC KPIs 2" xfId="5276"/>
    <cellStyle name="_L3-SGSN(V8R6)-USP3.0 4_STC KPIs 2_OTL Plan_Input" xfId="5277"/>
    <cellStyle name="_L3-SGSN(V8R6)-USP3.0_Sheet1" xfId="5278"/>
    <cellStyle name="_L3-SGSN(V8R6)-USP3.0_Sheet1_OTL Plan_Input" xfId="5279"/>
    <cellStyle name="_L3-SGSN(V8R6)-USP3.0_Sheet1_STC KPIs 2" xfId="5280"/>
    <cellStyle name="_L3-SGSN(V8R6)-USP3.0_Sheet1_STC KPIs 2_OTL Plan_Input" xfId="5281"/>
    <cellStyle name="_L3-SGSN(V8R6)-USP3.0_STC KPIs 2" xfId="5282"/>
    <cellStyle name="_L3-SGSN(V8R6)-USP3.0_STC KPIs 2_OTL Plan_Input" xfId="5283"/>
    <cellStyle name="_L3-SPARE-USP3.0" xfId="5284"/>
    <cellStyle name="_L3-SPARE-USP3.0 2" xfId="5285"/>
    <cellStyle name="_L3-SPARE-USP3.0 2 2" xfId="5286"/>
    <cellStyle name="_L3-SPARE-USP3.0 2 2_STC KPIs 2" xfId="5287"/>
    <cellStyle name="_L3-SPARE-USP3.0 2 2_STC KPIs 2_OTL Plan_Input" xfId="5288"/>
    <cellStyle name="_L3-SPARE-USP3.0 2_OTL BS (monthly)" xfId="5289"/>
    <cellStyle name="_L3-SPARE-USP3.0 2_OTL Plan_Input" xfId="5290"/>
    <cellStyle name="_L3-SPARE-USP3.0 2_STC KPIs 2" xfId="5291"/>
    <cellStyle name="_L3-SPARE-USP3.0 2_STC KPIs 2_OTL Plan_Input" xfId="5292"/>
    <cellStyle name="_L3-SPARE-USP3.0 3" xfId="5293"/>
    <cellStyle name="_L3-SPARE-USP3.0 3_OTL BS (monthly)" xfId="5294"/>
    <cellStyle name="_L3-SPARE-USP3.0 3_OTL Plan_Input" xfId="5295"/>
    <cellStyle name="_L3-SPARE-USP3.0 3_STC KPIs 2" xfId="5296"/>
    <cellStyle name="_L3-SPARE-USP3.0 3_STC KPIs 2_OTL Plan_Input" xfId="5297"/>
    <cellStyle name="_L3-SPARE-USP3.0 4" xfId="5298"/>
    <cellStyle name="_L3-SPARE-USP3.0 4_OTL BS (monthly)" xfId="5299"/>
    <cellStyle name="_L3-SPARE-USP3.0 4_OTL Plan_Input" xfId="5300"/>
    <cellStyle name="_L3-SPARE-USP3.0 4_STC KPIs 2" xfId="5301"/>
    <cellStyle name="_L3-SPARE-USP3.0 4_STC KPIs 2_OTL Plan_Input" xfId="5302"/>
    <cellStyle name="_L3-SPARE-USP3.0_Sheet1" xfId="5303"/>
    <cellStyle name="_L3-SPARE-USP3.0_Sheet1_OTL Plan_Input" xfId="5304"/>
    <cellStyle name="_L3-SPARE-USP3.0_Sheet1_STC KPIs 2" xfId="5305"/>
    <cellStyle name="_L3-SPARE-USP3.0_Sheet1_STC KPIs 2_OTL Plan_Input" xfId="5306"/>
    <cellStyle name="_L3-SPARE-USP3.0_STC KPIs 2" xfId="5307"/>
    <cellStyle name="_L3-SPARE-USP3.0_STC KPIs 2_OTL Plan_Input" xfId="5308"/>
    <cellStyle name="_L4-BTS3812AE" xfId="5309"/>
    <cellStyle name="_L4-BTS3812AE_STC KPIs 2" xfId="5310"/>
    <cellStyle name="_L4-BTS3812AE_STC KPIs 2_OTL Plan_Input" xfId="5311"/>
    <cellStyle name="_L4-DBS3800" xfId="5312"/>
    <cellStyle name="_L4-DBS3800_STC KPIs 2" xfId="5313"/>
    <cellStyle name="_L4-DBS3800_STC KPIs 2_OTL Plan_Input" xfId="5314"/>
    <cellStyle name="_L6 Services Pricing 2008_v1" xfId="5315"/>
    <cellStyle name="_L6 Services Pricing 2008_v1_OTL Plan_Input" xfId="5316"/>
    <cellStyle name="_L6 Services Pricing 2008_v1_STC KPIs 2" xfId="5317"/>
    <cellStyle name="_L6 Services Pricing 2008_v1_STC KPIs 2_OTL Plan_Input" xfId="5318"/>
    <cellStyle name="_L6-2008 Products &amp; Services_18March08" xfId="5319"/>
    <cellStyle name="_L6-2008 Products &amp; Services_18March08_OTL Plan_Input" xfId="5320"/>
    <cellStyle name="_L6-2008 Products &amp; Services_18March08_STC KPIs 2" xfId="5321"/>
    <cellStyle name="_L6-2008 Products &amp; Services_18March08_STC KPIs 2_OTL Plan_Input" xfId="5322"/>
    <cellStyle name="_LC Dec 2006 estimate sent by Gurunath" xfId="5323"/>
    <cellStyle name="_LC Dec 2006 estimate sent by Gurunath_STC KPIs 2" xfId="5324"/>
    <cellStyle name="_LC_BG_TL_status_as_of_30_06_2006(1) - ACL (3)" xfId="5325"/>
    <cellStyle name="_LC_BG_TL_status_as_of_30_06_2006(1) - ACL (3)_STC KPIs 2" xfId="5326"/>
    <cellStyle name="_Lender Agreement - Disclosure Schedule 4 08 05 Aircel Limited" xfId="5327"/>
    <cellStyle name="_Lender Agreement - Disclosure Schedule 4 08 05 Aircel Limited 2" xfId="5328"/>
    <cellStyle name="_Lender Agreement - Disclosure Schedule 4 08 05 Aircel Limited 2 2" xfId="5329"/>
    <cellStyle name="_Lender Agreement - Disclosure Schedule 4 08 05 Aircel Limited 2 2_STC KPIs 2" xfId="5330"/>
    <cellStyle name="_Lender Agreement - Disclosure Schedule 4 08 05 Aircel Limited 2_STC KPIs 2" xfId="5331"/>
    <cellStyle name="_Lender Agreement - Disclosure Schedule 4 08 05 Aircel Limited_STC KPIs 2" xfId="5332"/>
    <cellStyle name="_Level 2" xfId="5333"/>
    <cellStyle name="_Level 2_OTL Plan_Input" xfId="5334"/>
    <cellStyle name="_Level 2_STC KPIs 2" xfId="5335"/>
    <cellStyle name="_Level 2_STC KPIs 2_OTL Plan_Input" xfId="5336"/>
    <cellStyle name="_Level 6 2008 ed10Tx" xfId="5337"/>
    <cellStyle name="_Level 6 2008 ed10Tx_STC KPIs 2" xfId="5338"/>
    <cellStyle name="_LIBOR_SPREAD_DUAL (2)" xfId="5339"/>
    <cellStyle name="_LIBOR_SPREAD_DUAL (2)_STC KPIs 2" xfId="5340"/>
    <cellStyle name="_LIBOR_SPREAD_DUAL (2)_STC KPIs 2_OTL Plan_Input" xfId="5341"/>
    <cellStyle name="_LIFT - Interface Sheet" xfId="5342"/>
    <cellStyle name="_LIFT - Interface Sheet (2)" xfId="5343"/>
    <cellStyle name="_LIFT - Interface Sheet (2)_OTL Plan_Input" xfId="5344"/>
    <cellStyle name="_LIFT - Interface Sheet (2)_STC KPIs 2" xfId="5345"/>
    <cellStyle name="_LIFT - Interface Sheet (2)_STC KPIs 2_OTL Plan_Input" xfId="5346"/>
    <cellStyle name="_LIFT - Interface Sheet_OTL Plan_Input" xfId="5347"/>
    <cellStyle name="_LIFT - Interface Sheet_STC KPIs 2" xfId="5348"/>
    <cellStyle name="_LIFT - Interface Sheet_STC KPIs 2_OTL Plan_Input" xfId="5349"/>
    <cellStyle name="_Lincoln_Bullish_Lift_080807" xfId="5350"/>
    <cellStyle name="_Lincoln_Bullish_Lift_080807_STC KPIs 2" xfId="5351"/>
    <cellStyle name="_Lincoln_Bullish_Lift_080807_STC KPIs 2_OTL Plan_Input" xfId="5352"/>
    <cellStyle name="_List Demeed Acceptance Huawei" xfId="5353"/>
    <cellStyle name="_List Demeed Acceptance Huawei 2" xfId="5354"/>
    <cellStyle name="_List Demeed Acceptance Huawei 2_Cross sectional analysis" xfId="5355"/>
    <cellStyle name="_List Demeed Acceptance Huawei 2_Cross sectional analysis_STC KPIs 2" xfId="5356"/>
    <cellStyle name="_List Demeed Acceptance Huawei 2_Cross sectional analysis_STC KPIs 2_OTL Plan_Input" xfId="5357"/>
    <cellStyle name="_List Demeed Acceptance Huawei 2_OTL BS (monthly)" xfId="5358"/>
    <cellStyle name="_List Demeed Acceptance Huawei 2_OTL Plan_Input" xfId="5359"/>
    <cellStyle name="_List Demeed Acceptance Huawei 2_STC KPIs 2" xfId="5360"/>
    <cellStyle name="_List Demeed Acceptance Huawei 2_STC KPIs 2_OTL Plan_Input" xfId="5361"/>
    <cellStyle name="_List Demeed Acceptance Huawei_STC KPIs 2" xfId="5362"/>
    <cellStyle name="_List Demeed Acceptance Huawei_STC KPIs 2_OTL Plan_Input" xfId="5363"/>
    <cellStyle name="_LL-Port charges for 2007-08new" xfId="5364"/>
    <cellStyle name="_LL-Port charges for 2007-08new_STC KPIs 2" xfId="5365"/>
    <cellStyle name="_LL-Port charges for 2007-08new_STC KPIs 2_OTL Plan_Input" xfId="5366"/>
    <cellStyle name="_Load Curves" xfId="5367"/>
    <cellStyle name="_Load Curves_20070914_USD_Structures_Manuel" xfId="5368"/>
    <cellStyle name="_Load Curves_20070914_USD_Structures_Manuel_STC KPIs 2" xfId="5369"/>
    <cellStyle name="_Load Curves_20070914_USD_Structures_Manuel_STC KPIs 2_OTL Plan_Input" xfId="5370"/>
    <cellStyle name="_Load Curves_STC KPIs 2" xfId="5371"/>
    <cellStyle name="_Load Curves_STC KPIs 2_OTL Plan_Input" xfId="5372"/>
    <cellStyle name="_loan &amp; interest-AL-V2-07" xfId="5373"/>
    <cellStyle name="_loan &amp; interest-AL-V2-07_STC KPIs 2" xfId="5374"/>
    <cellStyle name="_LRP sites" xfId="5375"/>
    <cellStyle name="_LRP sites_STC KPIs 2" xfId="5376"/>
    <cellStyle name="_LRP sites_STC KPIs 2_OTL Plan_Input" xfId="5377"/>
    <cellStyle name="_LRP-Best case" xfId="5378"/>
    <cellStyle name="_LRP-Best case 2" xfId="5379"/>
    <cellStyle name="_LRP-Best case 2_Cross sectional analysis" xfId="5380"/>
    <cellStyle name="_LRP-Best case 2_Cross sectional analysis_STC KPIs 2" xfId="5381"/>
    <cellStyle name="_LRP-Best case 2_Cross sectional analysis_STC KPIs 2_OTL Plan_Input" xfId="5382"/>
    <cellStyle name="_LRP-Best case 2_OTL BS (monthly)" xfId="5383"/>
    <cellStyle name="_LRP-Best case 2_OTL Plan_Input" xfId="5384"/>
    <cellStyle name="_LRP-Best case 2_STC KPIs 2" xfId="5385"/>
    <cellStyle name="_LRP-Best case 2_STC KPIs 2_OTL Plan_Input" xfId="5386"/>
    <cellStyle name="_LRP-Best case_STC KPIs 2" xfId="5387"/>
    <cellStyle name="_LRP-Best case_STC KPIs 2_OTL Plan_Input" xfId="5388"/>
    <cellStyle name="_LRP-Worse Case" xfId="5389"/>
    <cellStyle name="_LRP-Worse Case 2" xfId="5390"/>
    <cellStyle name="_LRP-Worse Case 2_Cross sectional analysis" xfId="5391"/>
    <cellStyle name="_LRP-Worse Case 2_Cross sectional analysis_STC KPIs 2" xfId="5392"/>
    <cellStyle name="_LRP-Worse Case 2_Cross sectional analysis_STC KPIs 2_OTL Plan_Input" xfId="5393"/>
    <cellStyle name="_LRP-Worse Case 2_OTL BS (monthly)" xfId="5394"/>
    <cellStyle name="_LRP-Worse Case 2_OTL Plan_Input" xfId="5395"/>
    <cellStyle name="_LRP-Worse Case 2_STC KPIs 2" xfId="5396"/>
    <cellStyle name="_LRP-Worse Case 2_STC KPIs 2_OTL Plan_Input" xfId="5397"/>
    <cellStyle name="_LRP-Worse Case_STC KPIs 2" xfId="5398"/>
    <cellStyle name="_LRP-Worse Case_STC KPIs 2_OTL Plan_Input" xfId="5399"/>
    <cellStyle name="_Maher_DSA" xfId="5400"/>
    <cellStyle name="_Maher_DSA_OTL Plan_Input" xfId="5401"/>
    <cellStyle name="_Maher_DSA_STC KPIs 2" xfId="5402"/>
    <cellStyle name="_Maher_DSA_STC KPIs 2_OTL Plan_Input" xfId="5403"/>
    <cellStyle name="_MarketData_Oct" xfId="5404"/>
    <cellStyle name="_MarketData_Oct_20070814_Ranhill_Mint" xfId="5405"/>
    <cellStyle name="_MarketData_Oct_20070814_Ranhill_Mint_STC KPIs 2" xfId="5406"/>
    <cellStyle name="_MarketData_Oct_20070814_Ranhill_Mint_STC KPIs 2_OTL Plan_Input" xfId="5407"/>
    <cellStyle name="_MarketData_Oct_MINT Phil" xfId="5408"/>
    <cellStyle name="_MarketData_Oct_MINT Phil_STC KPIs 2" xfId="5409"/>
    <cellStyle name="_MarketData_Oct_MINT Phil_STC KPIs 2_OTL Plan_Input" xfId="5410"/>
    <cellStyle name="_MarketData_Oct_MINT RandHill" xfId="5411"/>
    <cellStyle name="_MarketData_Oct_MINT RandHill_STC KPIs 2" xfId="5412"/>
    <cellStyle name="_MarketData_Oct_MINT RandHill_STC KPIs 2_OTL Plan_Input" xfId="5413"/>
    <cellStyle name="_MarketData_Oct_MINTall" xfId="5414"/>
    <cellStyle name="_MarketData_Oct_MINTall_STC KPIs 2" xfId="5415"/>
    <cellStyle name="_MarketData_Oct_MINTall_STC KPIs 2_OTL Plan_Input" xfId="5416"/>
    <cellStyle name="_MarketData_Oct_new MINT template" xfId="5417"/>
    <cellStyle name="_MarketData_Oct_new MINT template_STC KPIs 2" xfId="5418"/>
    <cellStyle name="_MarketData_Oct_new MINT template_STC KPIs 2_OTL Plan_Input" xfId="5419"/>
    <cellStyle name="_MarketData_Oct_STC KPIs 2" xfId="5420"/>
    <cellStyle name="_MarketData_Oct_STC KPIs 2_OTL Plan_Input" xfId="5421"/>
    <cellStyle name="_MAST Pricing_Cost Reduction USD" xfId="5422"/>
    <cellStyle name="_MAST Pricing_Cost Reduction USD_STC KPIs 2" xfId="5423"/>
    <cellStyle name="_MAST Pricing_Cost Reduction USD_STC KPIs 2_OTL Plan_Input" xfId="5424"/>
    <cellStyle name="_MAST_Quanto_Pricing" xfId="5425"/>
    <cellStyle name="_MAST_Quanto_Pricing_STC KPIs 2" xfId="5426"/>
    <cellStyle name="_MAST_Quanto_Pricing_STC KPIs 2_OTL Plan_Input" xfId="5427"/>
    <cellStyle name="_Master PCL" xfId="5428"/>
    <cellStyle name="_Master PCL 2006 _v1 0" xfId="5429"/>
    <cellStyle name="_Master PCL 2006 _v1 0_STC KPIs 2" xfId="5430"/>
    <cellStyle name="_Master PCL 2006 _v1 0_STC KPIs 2_OTL Plan_Input" xfId="5431"/>
    <cellStyle name="_Master PCL_STC KPIs 2" xfId="5432"/>
    <cellStyle name="_Master PCL_STC KPIs 2_OTL Plan_Input" xfId="5433"/>
    <cellStyle name="_Master Wip Report Dec07 v1" xfId="5434"/>
    <cellStyle name="_Master Wip Report Dec07 v1_STC KPIs 2" xfId="5435"/>
    <cellStyle name="_Master Wip Report Dec07 v1_STC KPIs 2_OTL Plan_Input" xfId="5436"/>
    <cellStyle name="_Maxis Capex 07 Segment - Apr07_15 May 2007" xfId="5437"/>
    <cellStyle name="_Maxis Capex 07 Segment - Apr07_15 May 2007_STC KPIs 2" xfId="5438"/>
    <cellStyle name="_Maxis Capex 07 Segment - Apr07_15 May 2007_STC KPIs 2_OTL Plan_Input" xfId="5439"/>
    <cellStyle name="_Maxis Capex 07 Segment - Aug07" xfId="5440"/>
    <cellStyle name="_Maxis Capex 07 Segment - Aug07_reforecast" xfId="5441"/>
    <cellStyle name="_Maxis Capex 07 Segment - Aug07_reforecast_STC KPIs 2" xfId="5442"/>
    <cellStyle name="_Maxis Capex 07 Segment - Aug07_reforecast_STC KPIs 2_OTL Plan_Input" xfId="5443"/>
    <cellStyle name="_Maxis Capex 07 Segment - Aug07_STC KPIs 2" xfId="5444"/>
    <cellStyle name="_Maxis Capex 07 Segment - Aug07_STC KPIs 2_OTL Plan_Input" xfId="5445"/>
    <cellStyle name="_Maxis Capex 07 Segment - Dec07 v4" xfId="5446"/>
    <cellStyle name="_Maxis Capex 07 Segment - Dec07 v4_STC KPIs 2" xfId="5447"/>
    <cellStyle name="_Maxis Capex 07 Segment - Dec07 v4_STC KPIs 2_OTL Plan_Input" xfId="5448"/>
    <cellStyle name="_Maxis Capex 07 Segment - Jul07 v2" xfId="5449"/>
    <cellStyle name="_Maxis Capex 07 Segment - Jul07 v2_STC KPIs 2" xfId="5450"/>
    <cellStyle name="_Maxis Capex 07 Segment - Jul07 v2_STC KPIs 2_OTL Plan_Input" xfId="5451"/>
    <cellStyle name="_Maxis Capex 07 Segment - Jun07 v2" xfId="5452"/>
    <cellStyle name="_Maxis Capex 07 Segment - Jun07 v2_STC KPIs 2" xfId="5453"/>
    <cellStyle name="_Maxis Capex 07 Segment - Jun07 v2_STC KPIs 2_OTL Plan_Input" xfId="5454"/>
    <cellStyle name="_Maxis Capex 07 Segment - May07 v4" xfId="5455"/>
    <cellStyle name="_Maxis Capex 07 Segment - May07 v4_STC KPIs 2" xfId="5456"/>
    <cellStyle name="_Maxis Capex 07 Segment - May07 v4_STC KPIs 2_OTL Plan_Input" xfId="5457"/>
    <cellStyle name="_Maxis Capex 08 Segment - Feb08 v3 CF" xfId="5458"/>
    <cellStyle name="_Maxis Capex 08 Segment - Feb08 v3 CF_STC KPIs 2" xfId="5459"/>
    <cellStyle name="_Maxis Capex 08 Segment - Feb08 v3 CF_STC KPIs 2_OTL Plan_Input" xfId="5460"/>
    <cellStyle name="_Maxis Capex 08 Segment - Jan08 v5" xfId="5461"/>
    <cellStyle name="_Maxis Capex 08 Segment - Jan08 v5_STC KPIs 2" xfId="5462"/>
    <cellStyle name="_Maxis Capex 08 Segment - Jan08 v5_STC KPIs 2_OTL Plan_Input" xfId="5463"/>
    <cellStyle name="_Maxis Group Cash flow workings Aug'08 - Stat format" xfId="5464"/>
    <cellStyle name="_Maxis Group Cash flow workings Aug'08 - Stat format_Cross sectional analysis" xfId="5465"/>
    <cellStyle name="_Maxis Group Cash flow workings Aug'08 - Stat format_Cross sectional analysis_STC KPIs 2" xfId="5466"/>
    <cellStyle name="_Maxis Group Cash flow workings Aug'08 - Stat format_Cross sectional analysis_STC KPIs 2_OTL Plan_Input" xfId="5467"/>
    <cellStyle name="_Maxis Group Cash flow workings Aug'08 - Stat format_OTL BS (monthly)" xfId="5468"/>
    <cellStyle name="_Maxis Group Cash flow workings Aug'08 - Stat format_OTL Plan_Input" xfId="5469"/>
    <cellStyle name="_Maxis Group Cash flow workings Aug'08 - Stat format_STC KPIs 2" xfId="5470"/>
    <cellStyle name="_Maxis Group Cash flow workings Aug'08 - Stat format_STC KPIs 2_OTL Plan_Input" xfId="5471"/>
    <cellStyle name="_MBSB0710~PP_hyb" xfId="5472"/>
    <cellStyle name="_MBSB0710~PP_hyb_STC KPIs 2" xfId="5473"/>
    <cellStyle name="_MBSB0710~PP_hyb_STC KPIs 2_OTL Plan_Input" xfId="5474"/>
    <cellStyle name="_MBSB0712~PP_hyb" xfId="5475"/>
    <cellStyle name="_MBSB0712~PP_hyb_STC KPIs 2" xfId="5476"/>
    <cellStyle name="_MBSB0712~PP_hyb_STC KPIs 2_OTL Plan_Input" xfId="5477"/>
    <cellStyle name="_MINTAveragingModel(Carlos)_TeoBond_30Oct06_Lplus75" xfId="5478"/>
    <cellStyle name="_MINTAveragingModel(Carlos)_TeoBond_30Oct06_Lplus75_STC KPIs 2" xfId="5479"/>
    <cellStyle name="_MINTAveragingModel(Carlos)_TeoBond_30Oct06_Lplus75_STC KPIs 2_OTL Plan_Input" xfId="5480"/>
    <cellStyle name="_Miscellaneous Requirements for rfp ed1" xfId="5481"/>
    <cellStyle name="_Miscellaneous Requirements for rfp ed1_STC KPIs 2" xfId="5482"/>
    <cellStyle name="_Mobile Broadband Business Casev6" xfId="5483"/>
    <cellStyle name="_Mobile Broadband Business Casev6 2" xfId="5484"/>
    <cellStyle name="_Mobile Broadband Business Casev6 2_Cross sectional analysis" xfId="5485"/>
    <cellStyle name="_Mobile Broadband Business Casev6 2_Cross sectional analysis_STC KPIs 2" xfId="5486"/>
    <cellStyle name="_Mobile Broadband Business Casev6 2_Cross sectional analysis_STC KPIs 2_OTL Plan_Input" xfId="5487"/>
    <cellStyle name="_Mobile Broadband Business Casev6 2_OTL BS (monthly)" xfId="5488"/>
    <cellStyle name="_Mobile Broadband Business Casev6 2_OTL Plan_Input" xfId="5489"/>
    <cellStyle name="_Mobile Broadband Business Casev6 2_STC KPIs 2" xfId="5490"/>
    <cellStyle name="_Mobile Broadband Business Casev6 2_STC KPIs 2_OTL Plan_Input" xfId="5491"/>
    <cellStyle name="_Mobile Broadband Business Casev6_STC KPIs 2" xfId="5492"/>
    <cellStyle name="_Mobile Broadband Business Casev6_STC KPIs 2_OTL Plan_Input" xfId="5493"/>
    <cellStyle name="_mosr(1).bo.xls Chart 2" xfId="5494"/>
    <cellStyle name="_mosr(1).bo.xls Chart 2 2" xfId="5495"/>
    <cellStyle name="_mosr(1).bo.xls Chart 2 2_STC KPIs 2" xfId="5496"/>
    <cellStyle name="_mosr(1).bo.xls Chart 2_Local OLO" xfId="5497"/>
    <cellStyle name="_mosr(1).bo.xls Chart 2_Local OLO_100823 LRP Site Distribution and Costs - Master - Revision 2.0" xfId="5498"/>
    <cellStyle name="_mosr(1).bo.xls Chart 2_Local OLO_100823 LRP Site Distribution and Costs - Master - Revision 2.0_STC KPIs 2" xfId="5499"/>
    <cellStyle name="_mosr(1).bo.xls Chart 2_Local OLO_STC KPIs 2" xfId="5500"/>
    <cellStyle name="_mosr(1).bo.xls Chart 2_Local OLO_Strategiy Metro of HSPA_20100825b" xfId="5501"/>
    <cellStyle name="_mosr(1).bo.xls Chart 2_Local OLO_Strategiy Metro of HSPA_20100825b_STC KPIs 2" xfId="5502"/>
    <cellStyle name="_mosr(1).bo.xls Chart 2_Management Control Report" xfId="5503"/>
    <cellStyle name="_mosr(1).bo.xls Chart 2_Management Control Report_STC KPIs 2" xfId="5504"/>
    <cellStyle name="_mosr(1).bo.xls Chart 2_NTS cnpe dani" xfId="5505"/>
    <cellStyle name="_mosr(1).bo.xls Chart 2_NTS cnpe dani_100823 LRP Site Distribution and Costs - Master - Revision 2.0" xfId="5506"/>
    <cellStyle name="_mosr(1).bo.xls Chart 2_NTS cnpe dani_100823 LRP Site Distribution and Costs - Master - Revision 2.0_STC KPIs 2" xfId="5507"/>
    <cellStyle name="_mosr(1).bo.xls Chart 2_NTS cnpe dani_STC KPIs 2" xfId="5508"/>
    <cellStyle name="_mosr(1).bo.xls Chart 2_NTS cnpe dani_Strategiy Metro of HSPA_20100825b" xfId="5509"/>
    <cellStyle name="_mosr(1).bo.xls Chart 2_NTS cnpe dani_Strategiy Metro of HSPA_20100825b_STC KPIs 2" xfId="5510"/>
    <cellStyle name="_mosr(1).bo.xls Chart 2_NTS CNPE Tool v 5 - RGP 2008-2017 PA3" xfId="5511"/>
    <cellStyle name="_mosr(1).bo.xls Chart 2_NTS CNPE Tool v 5 - RGP 2008-2017 PA3_100823 LRP Site Distribution and Costs - Master - Revision 2.0" xfId="5512"/>
    <cellStyle name="_mosr(1).bo.xls Chart 2_NTS CNPE Tool v 5 - RGP 2008-2017 PA3_100823 LRP Site Distribution and Costs - Master - Revision 2.0_STC KPIs 2" xfId="5513"/>
    <cellStyle name="_mosr(1).bo.xls Chart 2_NTS CNPE Tool v 5 - RGP 2008-2017 PA3_STC KPIs 2" xfId="5514"/>
    <cellStyle name="_mosr(1).bo.xls Chart 2_NTS CNPE Tool v 5 - RGP 2008-2017 PA3_Strategiy Metro of HSPA_20100825b" xfId="5515"/>
    <cellStyle name="_mosr(1).bo.xls Chart 2_NTS CNPE Tool v 5 - RGP 2008-2017 PA3_Strategiy Metro of HSPA_20100825b_STC KPIs 2" xfId="5516"/>
    <cellStyle name="_mosr(1).bo.xls Chart 2_NTS CNPE Tool v 5 - RGP 2008-2017 PAo" xfId="5517"/>
    <cellStyle name="_mosr(1).bo.xls Chart 2_NTS CNPE Tool v 5 - RGP 2008-2017 PAo_100823 LRP Site Distribution and Costs - Master - Revision 2.0" xfId="5518"/>
    <cellStyle name="_mosr(1).bo.xls Chart 2_NTS CNPE Tool v 5 - RGP 2008-2017 PAo_100823 LRP Site Distribution and Costs - Master - Revision 2.0_STC KPIs 2" xfId="5519"/>
    <cellStyle name="_mosr(1).bo.xls Chart 2_NTS CNPE Tool v 5 - RGP 2008-2017 PAo_STC KPIs 2" xfId="5520"/>
    <cellStyle name="_mosr(1).bo.xls Chart 2_NTS CNPE Tool v 5 - RGP 2008-2017 PAo_Strategiy Metro of HSPA_20100825b" xfId="5521"/>
    <cellStyle name="_mosr(1).bo.xls Chart 2_NTS CNPE Tool v 5 - RGP 2008-2017 PAo_Strategiy Metro of HSPA_20100825b_STC KPIs 2" xfId="5522"/>
    <cellStyle name="_mosr(1).bo.xls Chart 2_NTS CNPE Tool v6 - PA4" xfId="5523"/>
    <cellStyle name="_mosr(1).bo.xls Chart 2_NTS CNPE Tool v6 - PA4_100823 LRP Site Distribution and Costs - Master - Revision 2.0" xfId="5524"/>
    <cellStyle name="_mosr(1).bo.xls Chart 2_NTS CNPE Tool v6 - PA4_100823 LRP Site Distribution and Costs - Master - Revision 2.0_STC KPIs 2" xfId="5525"/>
    <cellStyle name="_mosr(1).bo.xls Chart 2_NTS CNPE Tool v6 - PA4_STC KPIs 2" xfId="5526"/>
    <cellStyle name="_mosr(1).bo.xls Chart 2_NTS CNPE Tool v6 - PA4_Strategiy Metro of HSPA_20100825b" xfId="5527"/>
    <cellStyle name="_mosr(1).bo.xls Chart 2_NTS CNPE Tool v6 - PA4_Strategiy Metro of HSPA_20100825b_STC KPIs 2" xfId="5528"/>
    <cellStyle name="_mosr(1).bo.xls Chart 2_Phoenix Ver 1 2 - 23rd March 2007 (2)" xfId="5529"/>
    <cellStyle name="_mosr(1).bo.xls Chart 2_Phoenix Ver 1 2 - 23rd March 2007 (2)_100823 LRP Site Distribution and Costs - Master - Revision 2.0" xfId="5530"/>
    <cellStyle name="_mosr(1).bo.xls Chart 2_Phoenix Ver 1 2 - 23rd March 2007 (2)_100823 LRP Site Distribution and Costs - Master - Revision 2.0_STC KPIs 2" xfId="5531"/>
    <cellStyle name="_mosr(1).bo.xls Chart 2_Phoenix Ver 1 2 - 23rd March 2007 (2)_IP Core Summary" xfId="5532"/>
    <cellStyle name="_mosr(1).bo.xls Chart 2_Phoenix Ver 1 2 - 23rd March 2007 (2)_IP Core Summary_Local OLO" xfId="5533"/>
    <cellStyle name="_mosr(1).bo.xls Chart 2_Phoenix Ver 1 2 - 23rd March 2007 (2)_IP Core Summary_Local OLO_100823 LRP Site Distribution and Costs - Master - Revision 2.0" xfId="5534"/>
    <cellStyle name="_mosr(1).bo.xls Chart 2_Phoenix Ver 1 2 - 23rd March 2007 (2)_IP Core Summary_Local OLO_100823 LRP Site Distribution and Costs - Master - Revision 2.0_STC KPIs 2" xfId="5535"/>
    <cellStyle name="_mosr(1).bo.xls Chart 2_Phoenix Ver 1 2 - 23rd March 2007 (2)_IP Core Summary_Local OLO_STC KPIs 2" xfId="5536"/>
    <cellStyle name="_mosr(1).bo.xls Chart 2_Phoenix Ver 1 2 - 23rd March 2007 (2)_IP Core Summary_Local OLO_Strategiy Metro of HSPA_20100825b" xfId="5537"/>
    <cellStyle name="_mosr(1).bo.xls Chart 2_Phoenix Ver 1 2 - 23rd March 2007 (2)_IP Core Summary_Local OLO_Strategiy Metro of HSPA_20100825b_STC KPIs 2" xfId="5538"/>
    <cellStyle name="_mosr(1).bo.xls Chart 2_Phoenix Ver 1 2 - 23rd March 2007 (2)_IP Core Summary_NTS cnpe dani" xfId="5539"/>
    <cellStyle name="_mosr(1).bo.xls Chart 2_Phoenix Ver 1 2 - 23rd March 2007 (2)_IP Core Summary_NTS cnpe dani_100823 LRP Site Distribution and Costs - Master - Revision 2.0" xfId="5540"/>
    <cellStyle name="_mosr(1).bo.xls Chart 2_Phoenix Ver 1 2 - 23rd March 2007 (2)_IP Core Summary_NTS cnpe dani_100823 LRP Site Distribution and Costs - Master - Revision 2.0_STC KPIs 2" xfId="5541"/>
    <cellStyle name="_mosr(1).bo.xls Chart 2_Phoenix Ver 1 2 - 23rd March 2007 (2)_IP Core Summary_NTS cnpe dani_STC KPIs 2" xfId="5542"/>
    <cellStyle name="_mosr(1).bo.xls Chart 2_Phoenix Ver 1 2 - 23rd March 2007 (2)_IP Core Summary_NTS cnpe dani_Strategiy Metro of HSPA_20100825b" xfId="5543"/>
    <cellStyle name="_mosr(1).bo.xls Chart 2_Phoenix Ver 1 2 - 23rd March 2007 (2)_IP Core Summary_NTS cnpe dani_Strategiy Metro of HSPA_20100825b_STC KPIs 2" xfId="5544"/>
    <cellStyle name="_mosr(1).bo.xls Chart 2_Phoenix Ver 1 2 - 23rd March 2007 (2)_IP Core Summary_NTS CNPE Tool v 5 - RGP 2008-2017 PA3" xfId="5545"/>
    <cellStyle name="_mosr(1).bo.xls Chart 2_Phoenix Ver 1 2 - 23rd March 2007 (2)_IP Core Summary_NTS CNPE Tool v 5 - RGP 2008-2017 PA3_100823 LRP Site Distribution and Costs - Master - Revision 2.0" xfId="5546"/>
    <cellStyle name="_mosr(1).bo.xls Chart 2_Phoenix Ver 1 2 - 23rd March 2007 (2)_IP Core Summary_NTS CNPE Tool v 5 - RGP 2008-2017 PA3_100823 LRP Site Distribution and Costs - Master - Revision 2.0_STC KPIs 2" xfId="5547"/>
    <cellStyle name="_mosr(1).bo.xls Chart 2_Phoenix Ver 1 2 - 23rd March 2007 (2)_IP Core Summary_NTS CNPE Tool v 5 - RGP 2008-2017 PA3_STC KPIs 2" xfId="5548"/>
    <cellStyle name="_mosr(1).bo.xls Chart 2_Phoenix Ver 1 2 - 23rd March 2007 (2)_IP Core Summary_NTS CNPE Tool v 5 - RGP 2008-2017 PA3_Strategiy Metro of HSPA_20100825b" xfId="5549"/>
    <cellStyle name="_mosr(1).bo.xls Chart 2_Phoenix Ver 1 2 - 23rd March 2007 (2)_IP Core Summary_NTS CNPE Tool v 5 - RGP 2008-2017 PA3_Strategiy Metro of HSPA_20100825b_STC KPIs 2" xfId="5550"/>
    <cellStyle name="_mosr(1).bo.xls Chart 2_Phoenix Ver 1 2 - 23rd March 2007 (2)_IP Core Summary_NTS CNPE Tool v 5 - RGP 2008-2017 PAo" xfId="5551"/>
    <cellStyle name="_mosr(1).bo.xls Chart 2_Phoenix Ver 1 2 - 23rd March 2007 (2)_IP Core Summary_NTS CNPE Tool v 5 - RGP 2008-2017 PAo_100823 LRP Site Distribution and Costs - Master - Revision 2.0" xfId="5552"/>
    <cellStyle name="_mosr(1).bo.xls Chart 2_Phoenix Ver 1 2 - 23rd March 2007 (2)_IP Core Summary_NTS CNPE Tool v 5 - RGP 2008-2017 PAo_100823 LRP Site Distribution and Costs - Master - Revision 2.0_STC KPIs 2" xfId="5553"/>
    <cellStyle name="_mosr(1).bo.xls Chart 2_Phoenix Ver 1 2 - 23rd March 2007 (2)_IP Core Summary_NTS CNPE Tool v 5 - RGP 2008-2017 PAo_STC KPIs 2" xfId="5554"/>
    <cellStyle name="_mosr(1).bo.xls Chart 2_Phoenix Ver 1 2 - 23rd March 2007 (2)_IP Core Summary_NTS CNPE Tool v 5 - RGP 2008-2017 PAo_Strategiy Metro of HSPA_20100825b" xfId="5555"/>
    <cellStyle name="_mosr(1).bo.xls Chart 2_Phoenix Ver 1 2 - 23rd March 2007 (2)_IP Core Summary_NTS CNPE Tool v 5 - RGP 2008-2017 PAo_Strategiy Metro of HSPA_20100825b_STC KPIs 2" xfId="5556"/>
    <cellStyle name="_mosr(1).bo.xls Chart 2_Phoenix Ver 1 2 - 23rd March 2007 (2)_IP Core Summary_NTS CNPE Tool v6 - PA4" xfId="5557"/>
    <cellStyle name="_mosr(1).bo.xls Chart 2_Phoenix Ver 1 2 - 23rd March 2007 (2)_IP Core Summary_NTS CNPE Tool v6 - PA4_100823 LRP Site Distribution and Costs - Master - Revision 2.0" xfId="5558"/>
    <cellStyle name="_mosr(1).bo.xls Chart 2_Phoenix Ver 1 2 - 23rd March 2007 (2)_IP Core Summary_NTS CNPE Tool v6 - PA4_100823 LRP Site Distribution and Costs - Master - Revision 2.0_STC KPIs 2" xfId="5559"/>
    <cellStyle name="_mosr(1).bo.xls Chart 2_Phoenix Ver 1 2 - 23rd March 2007 (2)_IP Core Summary_NTS CNPE Tool v6 - PA4_STC KPIs 2" xfId="5560"/>
    <cellStyle name="_mosr(1).bo.xls Chart 2_Phoenix Ver 1 2 - 23rd March 2007 (2)_IP Core Summary_NTS CNPE Tool v6 - PA4_Strategiy Metro of HSPA_20100825b" xfId="5561"/>
    <cellStyle name="_mosr(1).bo.xls Chart 2_Phoenix Ver 1 2 - 23rd March 2007 (2)_IP Core Summary_NTS CNPE Tool v6 - PA4_Strategiy Metro of HSPA_20100825b_STC KPIs 2" xfId="5562"/>
    <cellStyle name="_mosr(1).bo.xls Chart 2_Phoenix Ver 1 2 - 23rd March 2007 (2)_IP Core Summary_STC KPIs 2" xfId="5563"/>
    <cellStyle name="_mosr(1).bo.xls Chart 2_Phoenix Ver 1 2 - 23rd March 2007 (2)_STC KPIs 2" xfId="5564"/>
    <cellStyle name="_mosr(1).bo.xls Chart 2_Phoenix Ver 1 2 - 23rd March 2007 (2)_Strategiy Metro of HSPA_20100825b" xfId="5565"/>
    <cellStyle name="_mosr(1).bo.xls Chart 2_Phoenix Ver 1 2 - 23rd March 2007 (2)_Strategiy Metro of HSPA_20100825b_STC KPIs 2" xfId="5566"/>
    <cellStyle name="_mosr(1).bo.xls Chart 2_STC KPIs 2" xfId="5567"/>
    <cellStyle name="_mosr(1).bo.xls Chart 3" xfId="5568"/>
    <cellStyle name="_mosr(1).bo.xls Chart 3 2" xfId="5569"/>
    <cellStyle name="_mosr(1).bo.xls Chart 3 2_STC KPIs 2" xfId="5570"/>
    <cellStyle name="_mosr(1).bo.xls Chart 3_Local OLO" xfId="5571"/>
    <cellStyle name="_mosr(1).bo.xls Chart 3_Local OLO_100823 LRP Site Distribution and Costs - Master - Revision 2.0" xfId="5572"/>
    <cellStyle name="_mosr(1).bo.xls Chart 3_Local OLO_100823 LRP Site Distribution and Costs - Master - Revision 2.0_STC KPIs 2" xfId="5573"/>
    <cellStyle name="_mosr(1).bo.xls Chart 3_Local OLO_STC KPIs 2" xfId="5574"/>
    <cellStyle name="_mosr(1).bo.xls Chart 3_Local OLO_Strategiy Metro of HSPA_20100825b" xfId="5575"/>
    <cellStyle name="_mosr(1).bo.xls Chart 3_Local OLO_Strategiy Metro of HSPA_20100825b_STC KPIs 2" xfId="5576"/>
    <cellStyle name="_mosr(1).bo.xls Chart 3_Management Control Report" xfId="5577"/>
    <cellStyle name="_mosr(1).bo.xls Chart 3_Management Control Report_STC KPIs 2" xfId="5578"/>
    <cellStyle name="_mosr(1).bo.xls Chart 3_NTS cnpe dani" xfId="5579"/>
    <cellStyle name="_mosr(1).bo.xls Chart 3_NTS cnpe dani_100823 LRP Site Distribution and Costs - Master - Revision 2.0" xfId="5580"/>
    <cellStyle name="_mosr(1).bo.xls Chart 3_NTS cnpe dani_100823 LRP Site Distribution and Costs - Master - Revision 2.0_STC KPIs 2" xfId="5581"/>
    <cellStyle name="_mosr(1).bo.xls Chart 3_NTS cnpe dani_STC KPIs 2" xfId="5582"/>
    <cellStyle name="_mosr(1).bo.xls Chart 3_NTS cnpe dani_Strategiy Metro of HSPA_20100825b" xfId="5583"/>
    <cellStyle name="_mosr(1).bo.xls Chart 3_NTS cnpe dani_Strategiy Metro of HSPA_20100825b_STC KPIs 2" xfId="5584"/>
    <cellStyle name="_mosr(1).bo.xls Chart 3_NTS CNPE Tool v 5 - RGP 2008-2017 PA3" xfId="5585"/>
    <cellStyle name="_mosr(1).bo.xls Chart 3_NTS CNPE Tool v 5 - RGP 2008-2017 PA3_100823 LRP Site Distribution and Costs - Master - Revision 2.0" xfId="5586"/>
    <cellStyle name="_mosr(1).bo.xls Chart 3_NTS CNPE Tool v 5 - RGP 2008-2017 PA3_100823 LRP Site Distribution and Costs - Master - Revision 2.0_STC KPIs 2" xfId="5587"/>
    <cellStyle name="_mosr(1).bo.xls Chart 3_NTS CNPE Tool v 5 - RGP 2008-2017 PA3_STC KPIs 2" xfId="5588"/>
    <cellStyle name="_mosr(1).bo.xls Chart 3_NTS CNPE Tool v 5 - RGP 2008-2017 PA3_Strategiy Metro of HSPA_20100825b" xfId="5589"/>
    <cellStyle name="_mosr(1).bo.xls Chart 3_NTS CNPE Tool v 5 - RGP 2008-2017 PA3_Strategiy Metro of HSPA_20100825b_STC KPIs 2" xfId="5590"/>
    <cellStyle name="_mosr(1).bo.xls Chart 3_NTS CNPE Tool v 5 - RGP 2008-2017 PAo" xfId="5591"/>
    <cellStyle name="_mosr(1).bo.xls Chart 3_NTS CNPE Tool v 5 - RGP 2008-2017 PAo_100823 LRP Site Distribution and Costs - Master - Revision 2.0" xfId="5592"/>
    <cellStyle name="_mosr(1).bo.xls Chart 3_NTS CNPE Tool v 5 - RGP 2008-2017 PAo_100823 LRP Site Distribution and Costs - Master - Revision 2.0_STC KPIs 2" xfId="5593"/>
    <cellStyle name="_mosr(1).bo.xls Chart 3_NTS CNPE Tool v 5 - RGP 2008-2017 PAo_STC KPIs 2" xfId="5594"/>
    <cellStyle name="_mosr(1).bo.xls Chart 3_NTS CNPE Tool v 5 - RGP 2008-2017 PAo_Strategiy Metro of HSPA_20100825b" xfId="5595"/>
    <cellStyle name="_mosr(1).bo.xls Chart 3_NTS CNPE Tool v 5 - RGP 2008-2017 PAo_Strategiy Metro of HSPA_20100825b_STC KPIs 2" xfId="5596"/>
    <cellStyle name="_mosr(1).bo.xls Chart 3_NTS CNPE Tool v6 - PA4" xfId="5597"/>
    <cellStyle name="_mosr(1).bo.xls Chart 3_NTS CNPE Tool v6 - PA4_100823 LRP Site Distribution and Costs - Master - Revision 2.0" xfId="5598"/>
    <cellStyle name="_mosr(1).bo.xls Chart 3_NTS CNPE Tool v6 - PA4_100823 LRP Site Distribution and Costs - Master - Revision 2.0_STC KPIs 2" xfId="5599"/>
    <cellStyle name="_mosr(1).bo.xls Chart 3_NTS CNPE Tool v6 - PA4_STC KPIs 2" xfId="5600"/>
    <cellStyle name="_mosr(1).bo.xls Chart 3_NTS CNPE Tool v6 - PA4_Strategiy Metro of HSPA_20100825b" xfId="5601"/>
    <cellStyle name="_mosr(1).bo.xls Chart 3_NTS CNPE Tool v6 - PA4_Strategiy Metro of HSPA_20100825b_STC KPIs 2" xfId="5602"/>
    <cellStyle name="_mosr(1).bo.xls Chart 3_Phoenix Ver 1 2 - 23rd March 2007 (2)" xfId="5603"/>
    <cellStyle name="_mosr(1).bo.xls Chart 3_Phoenix Ver 1 2 - 23rd March 2007 (2)_100823 LRP Site Distribution and Costs - Master - Revision 2.0" xfId="5604"/>
    <cellStyle name="_mosr(1).bo.xls Chart 3_Phoenix Ver 1 2 - 23rd March 2007 (2)_100823 LRP Site Distribution and Costs - Master - Revision 2.0_STC KPIs 2" xfId="5605"/>
    <cellStyle name="_mosr(1).bo.xls Chart 3_Phoenix Ver 1 2 - 23rd March 2007 (2)_IP Core Summary" xfId="5606"/>
    <cellStyle name="_mosr(1).bo.xls Chart 3_Phoenix Ver 1 2 - 23rd March 2007 (2)_IP Core Summary_Local OLO" xfId="5607"/>
    <cellStyle name="_mosr(1).bo.xls Chart 3_Phoenix Ver 1 2 - 23rd March 2007 (2)_IP Core Summary_Local OLO_100823 LRP Site Distribution and Costs - Master - Revision 2.0" xfId="5608"/>
    <cellStyle name="_mosr(1).bo.xls Chart 3_Phoenix Ver 1 2 - 23rd March 2007 (2)_IP Core Summary_Local OLO_100823 LRP Site Distribution and Costs - Master - Revision 2.0_STC KPIs 2" xfId="5609"/>
    <cellStyle name="_mosr(1).bo.xls Chart 3_Phoenix Ver 1 2 - 23rd March 2007 (2)_IP Core Summary_Local OLO_STC KPIs 2" xfId="5610"/>
    <cellStyle name="_mosr(1).bo.xls Chart 3_Phoenix Ver 1 2 - 23rd March 2007 (2)_IP Core Summary_Local OLO_Strategiy Metro of HSPA_20100825b" xfId="5611"/>
    <cellStyle name="_mosr(1).bo.xls Chart 3_Phoenix Ver 1 2 - 23rd March 2007 (2)_IP Core Summary_Local OLO_Strategiy Metro of HSPA_20100825b_STC KPIs 2" xfId="5612"/>
    <cellStyle name="_mosr(1).bo.xls Chart 3_Phoenix Ver 1 2 - 23rd March 2007 (2)_IP Core Summary_NTS cnpe dani" xfId="5613"/>
    <cellStyle name="_mosr(1).bo.xls Chart 3_Phoenix Ver 1 2 - 23rd March 2007 (2)_IP Core Summary_NTS cnpe dani_100823 LRP Site Distribution and Costs - Master - Revision 2.0" xfId="5614"/>
    <cellStyle name="_mosr(1).bo.xls Chart 3_Phoenix Ver 1 2 - 23rd March 2007 (2)_IP Core Summary_NTS cnpe dani_100823 LRP Site Distribution and Costs - Master - Revision 2.0_STC KPIs 2" xfId="5615"/>
    <cellStyle name="_mosr(1).bo.xls Chart 3_Phoenix Ver 1 2 - 23rd March 2007 (2)_IP Core Summary_NTS cnpe dani_STC KPIs 2" xfId="5616"/>
    <cellStyle name="_mosr(1).bo.xls Chart 3_Phoenix Ver 1 2 - 23rd March 2007 (2)_IP Core Summary_NTS cnpe dani_Strategiy Metro of HSPA_20100825b" xfId="5617"/>
    <cellStyle name="_mosr(1).bo.xls Chart 3_Phoenix Ver 1 2 - 23rd March 2007 (2)_IP Core Summary_NTS cnpe dani_Strategiy Metro of HSPA_20100825b_STC KPIs 2" xfId="5618"/>
    <cellStyle name="_mosr(1).bo.xls Chart 3_Phoenix Ver 1 2 - 23rd March 2007 (2)_IP Core Summary_NTS CNPE Tool v 5 - RGP 2008-2017 PA3" xfId="5619"/>
    <cellStyle name="_mosr(1).bo.xls Chart 3_Phoenix Ver 1 2 - 23rd March 2007 (2)_IP Core Summary_NTS CNPE Tool v 5 - RGP 2008-2017 PA3_100823 LRP Site Distribution and Costs - Master - Revision 2.0" xfId="5620"/>
    <cellStyle name="_mosr(1).bo.xls Chart 3_Phoenix Ver 1 2 - 23rd March 2007 (2)_IP Core Summary_NTS CNPE Tool v 5 - RGP 2008-2017 PA3_100823 LRP Site Distribution and Costs - Master - Revision 2.0_STC KPIs 2" xfId="5621"/>
    <cellStyle name="_mosr(1).bo.xls Chart 3_Phoenix Ver 1 2 - 23rd March 2007 (2)_IP Core Summary_NTS CNPE Tool v 5 - RGP 2008-2017 PA3_STC KPIs 2" xfId="5622"/>
    <cellStyle name="_mosr(1).bo.xls Chart 3_Phoenix Ver 1 2 - 23rd March 2007 (2)_IP Core Summary_NTS CNPE Tool v 5 - RGP 2008-2017 PA3_Strategiy Metro of HSPA_20100825b" xfId="5623"/>
    <cellStyle name="_mosr(1).bo.xls Chart 3_Phoenix Ver 1 2 - 23rd March 2007 (2)_IP Core Summary_NTS CNPE Tool v 5 - RGP 2008-2017 PA3_Strategiy Metro of HSPA_20100825b_STC KPIs 2" xfId="5624"/>
    <cellStyle name="_mosr(1).bo.xls Chart 3_Phoenix Ver 1 2 - 23rd March 2007 (2)_IP Core Summary_NTS CNPE Tool v 5 - RGP 2008-2017 PAo" xfId="5625"/>
    <cellStyle name="_mosr(1).bo.xls Chart 3_Phoenix Ver 1 2 - 23rd March 2007 (2)_IP Core Summary_NTS CNPE Tool v 5 - RGP 2008-2017 PAo_100823 LRP Site Distribution and Costs - Master - Revision 2.0" xfId="5626"/>
    <cellStyle name="_mosr(1).bo.xls Chart 3_Phoenix Ver 1 2 - 23rd March 2007 (2)_IP Core Summary_NTS CNPE Tool v 5 - RGP 2008-2017 PAo_100823 LRP Site Distribution and Costs - Master - Revision 2.0_STC KPIs 2" xfId="5627"/>
    <cellStyle name="_mosr(1).bo.xls Chart 3_Phoenix Ver 1 2 - 23rd March 2007 (2)_IP Core Summary_NTS CNPE Tool v 5 - RGP 2008-2017 PAo_STC KPIs 2" xfId="5628"/>
    <cellStyle name="_mosr(1).bo.xls Chart 3_Phoenix Ver 1 2 - 23rd March 2007 (2)_IP Core Summary_NTS CNPE Tool v 5 - RGP 2008-2017 PAo_Strategiy Metro of HSPA_20100825b" xfId="5629"/>
    <cellStyle name="_mosr(1).bo.xls Chart 3_Phoenix Ver 1 2 - 23rd March 2007 (2)_IP Core Summary_NTS CNPE Tool v 5 - RGP 2008-2017 PAo_Strategiy Metro of HSPA_20100825b_STC KPIs 2" xfId="5630"/>
    <cellStyle name="_mosr(1).bo.xls Chart 3_Phoenix Ver 1 2 - 23rd March 2007 (2)_IP Core Summary_NTS CNPE Tool v6 - PA4" xfId="5631"/>
    <cellStyle name="_mosr(1).bo.xls Chart 3_Phoenix Ver 1 2 - 23rd March 2007 (2)_IP Core Summary_NTS CNPE Tool v6 - PA4_100823 LRP Site Distribution and Costs - Master - Revision 2.0" xfId="5632"/>
    <cellStyle name="_mosr(1).bo.xls Chart 3_Phoenix Ver 1 2 - 23rd March 2007 (2)_IP Core Summary_NTS CNPE Tool v6 - PA4_100823 LRP Site Distribution and Costs - Master - Revision 2.0_STC KPIs 2" xfId="5633"/>
    <cellStyle name="_mosr(1).bo.xls Chart 3_Phoenix Ver 1 2 - 23rd March 2007 (2)_IP Core Summary_NTS CNPE Tool v6 - PA4_STC KPIs 2" xfId="5634"/>
    <cellStyle name="_mosr(1).bo.xls Chart 3_Phoenix Ver 1 2 - 23rd March 2007 (2)_IP Core Summary_NTS CNPE Tool v6 - PA4_Strategiy Metro of HSPA_20100825b" xfId="5635"/>
    <cellStyle name="_mosr(1).bo.xls Chart 3_Phoenix Ver 1 2 - 23rd March 2007 (2)_IP Core Summary_NTS CNPE Tool v6 - PA4_Strategiy Metro of HSPA_20100825b_STC KPIs 2" xfId="5636"/>
    <cellStyle name="_mosr(1).bo.xls Chart 3_Phoenix Ver 1 2 - 23rd March 2007 (2)_IP Core Summary_STC KPIs 2" xfId="5637"/>
    <cellStyle name="_mosr(1).bo.xls Chart 3_Phoenix Ver 1 2 - 23rd March 2007 (2)_STC KPIs 2" xfId="5638"/>
    <cellStyle name="_mosr(1).bo.xls Chart 3_Phoenix Ver 1 2 - 23rd March 2007 (2)_Strategiy Metro of HSPA_20100825b" xfId="5639"/>
    <cellStyle name="_mosr(1).bo.xls Chart 3_Phoenix Ver 1 2 - 23rd March 2007 (2)_Strategiy Metro of HSPA_20100825b_STC KPIs 2" xfId="5640"/>
    <cellStyle name="_mosr(1).bo.xls Chart 3_STC KPIs 2" xfId="5641"/>
    <cellStyle name="_Moto_Configuration_Tool(20060427)" xfId="5642"/>
    <cellStyle name="_Moto_Configuration_Tool(20060427) 2" xfId="5643"/>
    <cellStyle name="_Moto_Configuration_Tool(20060427) 2 2" xfId="5644"/>
    <cellStyle name="_Moto_Configuration_Tool(20060427) 2 2_STC KPIs 2" xfId="5645"/>
    <cellStyle name="_Moto_Configuration_Tool(20060427) 2 2_STC KPIs 2_OTL Plan_Input" xfId="5646"/>
    <cellStyle name="_Moto_Configuration_Tool(20060427) 2_OTL BS (monthly)" xfId="5647"/>
    <cellStyle name="_Moto_Configuration_Tool(20060427) 2_OTL Plan_Input" xfId="5648"/>
    <cellStyle name="_Moto_Configuration_Tool(20060427) 2_STC KPIs 2" xfId="5649"/>
    <cellStyle name="_Moto_Configuration_Tool(20060427) 2_STC KPIs 2_OTL Plan_Input" xfId="5650"/>
    <cellStyle name="_Moto_Configuration_Tool(20060427) 3" xfId="5651"/>
    <cellStyle name="_Moto_Configuration_Tool(20060427) 3_OTL BS (monthly)" xfId="5652"/>
    <cellStyle name="_Moto_Configuration_Tool(20060427) 3_OTL Plan_Input" xfId="5653"/>
    <cellStyle name="_Moto_Configuration_Tool(20060427) 3_STC KPIs 2" xfId="5654"/>
    <cellStyle name="_Moto_Configuration_Tool(20060427) 3_STC KPIs 2_OTL Plan_Input" xfId="5655"/>
    <cellStyle name="_Moto_Configuration_Tool(20060427) 4" xfId="5656"/>
    <cellStyle name="_Moto_Configuration_Tool(20060427) 4_OTL BS (monthly)" xfId="5657"/>
    <cellStyle name="_Moto_Configuration_Tool(20060427) 4_OTL Plan_Input" xfId="5658"/>
    <cellStyle name="_Moto_Configuration_Tool(20060427) 4_STC KPIs 2" xfId="5659"/>
    <cellStyle name="_Moto_Configuration_Tool(20060427) 4_STC KPIs 2_OTL Plan_Input" xfId="5660"/>
    <cellStyle name="_Moto_Configuration_Tool(20060427)_Sheet1" xfId="5661"/>
    <cellStyle name="_Moto_Configuration_Tool(20060427)_Sheet1_OTL Plan_Input" xfId="5662"/>
    <cellStyle name="_Moto_Configuration_Tool(20060427)_Sheet1_STC KPIs 2" xfId="5663"/>
    <cellStyle name="_Moto_Configuration_Tool(20060427)_Sheet1_STC KPIs 2_OTL Plan_Input" xfId="5664"/>
    <cellStyle name="_Moto_Configuration_Tool(20060427)_STC KPIs 2" xfId="5665"/>
    <cellStyle name="_Moto_Configuration_Tool(20060427)_STC KPIs 2_OTL Plan_Input" xfId="5666"/>
    <cellStyle name="_MOT-SGSN(V8R3)" xfId="5667"/>
    <cellStyle name="_MOT-SGSN(V8R3) 2" xfId="5668"/>
    <cellStyle name="_MOT-SGSN(V8R3) 2 2" xfId="5669"/>
    <cellStyle name="_MOT-SGSN(V8R3) 2 2_STC KPIs 2" xfId="5670"/>
    <cellStyle name="_MOT-SGSN(V8R3) 2 2_STC KPIs 2_OTL Plan_Input" xfId="5671"/>
    <cellStyle name="_MOT-SGSN(V8R3) 2_OTL BS (monthly)" xfId="5672"/>
    <cellStyle name="_MOT-SGSN(V8R3) 2_OTL Plan_Input" xfId="5673"/>
    <cellStyle name="_MOT-SGSN(V8R3) 2_STC KPIs 2" xfId="5674"/>
    <cellStyle name="_MOT-SGSN(V8R3) 2_STC KPIs 2_OTL Plan_Input" xfId="5675"/>
    <cellStyle name="_MOT-SGSN(V8R3) 3" xfId="5676"/>
    <cellStyle name="_MOT-SGSN(V8R3) 3_OTL BS (monthly)" xfId="5677"/>
    <cellStyle name="_MOT-SGSN(V8R3) 3_OTL Plan_Input" xfId="5678"/>
    <cellStyle name="_MOT-SGSN(V8R3) 3_STC KPIs 2" xfId="5679"/>
    <cellStyle name="_MOT-SGSN(V8R3) 3_STC KPIs 2_OTL Plan_Input" xfId="5680"/>
    <cellStyle name="_MOT-SGSN(V8R3) 4" xfId="5681"/>
    <cellStyle name="_MOT-SGSN(V8R3) 4_OTL BS (monthly)" xfId="5682"/>
    <cellStyle name="_MOT-SGSN(V8R3) 4_OTL Plan_Input" xfId="5683"/>
    <cellStyle name="_MOT-SGSN(V8R3) 4_STC KPIs 2" xfId="5684"/>
    <cellStyle name="_MOT-SGSN(V8R3) 4_STC KPIs 2_OTL Plan_Input" xfId="5685"/>
    <cellStyle name="_MOT-SGSN(V8R3)_Sheet1" xfId="5686"/>
    <cellStyle name="_MOT-SGSN(V8R3)_Sheet1_OTL Plan_Input" xfId="5687"/>
    <cellStyle name="_MOT-SGSN(V8R3)_Sheet1_STC KPIs 2" xfId="5688"/>
    <cellStyle name="_MOT-SGSN(V8R3)_Sheet1_STC KPIs 2_OTL Plan_Input" xfId="5689"/>
    <cellStyle name="_MOT-SGSN(V8R3)_STC KPIs 2" xfId="5690"/>
    <cellStyle name="_MOT-SGSN(V8R3)_STC KPIs 2_OTL Plan_Input" xfId="5691"/>
    <cellStyle name="_MRS6100????1028" xfId="5692"/>
    <cellStyle name="_MRS6100????1028 2" xfId="5693"/>
    <cellStyle name="_MRS6100????1028 2 2" xfId="5694"/>
    <cellStyle name="_MRS6100????1028 2 2_STC KPIs 2" xfId="5695"/>
    <cellStyle name="_MRS6100????1028 2 2_STC KPIs 2_OTL Plan_Input" xfId="5696"/>
    <cellStyle name="_MRS6100????1028 2_OTL Plan_Input" xfId="5697"/>
    <cellStyle name="_MRS6100????1028 2_STC KPIs 2" xfId="5698"/>
    <cellStyle name="_MRS6100????1028 2_STC KPIs 2_OTL Plan_Input" xfId="5699"/>
    <cellStyle name="_MRS6100????1028 3" xfId="5700"/>
    <cellStyle name="_MRS6100????1028 3_STC KPIs 2" xfId="5701"/>
    <cellStyle name="_MRS6100????1028 3_STC KPIs 2_OTL Plan_Input" xfId="5702"/>
    <cellStyle name="_MRS6100????1028 4" xfId="5703"/>
    <cellStyle name="_MRS6100????1028 4_STC KPIs 2" xfId="5704"/>
    <cellStyle name="_MRS6100????1028 4_STC KPIs 2_OTL Plan_Input" xfId="5705"/>
    <cellStyle name="_MRS6100????1028_Sheet1" xfId="5706"/>
    <cellStyle name="_MRS6100????1028_Sheet1_OTL Plan_Input" xfId="5707"/>
    <cellStyle name="_MRS6100????1028_STC KPIs 2" xfId="5708"/>
    <cellStyle name="_MRS6100????1028_STC KPIs 2_OTL Plan_Input" xfId="5709"/>
    <cellStyle name="_MRS6100报价模板1028" xfId="5710"/>
    <cellStyle name="_MRS6100报价模板1028 2" xfId="5711"/>
    <cellStyle name="_MRS6100报价模板1028 2 2" xfId="5712"/>
    <cellStyle name="_MRS6100报价模板1028 3" xfId="5713"/>
    <cellStyle name="_MRS6100报价模板1028 4" xfId="5714"/>
    <cellStyle name="_MRS6100报价模板1028_Sheet1" xfId="5715"/>
    <cellStyle name="_MS Handover_All_15042009" xfId="5716"/>
    <cellStyle name="_MS Handover_All_15042009 2" xfId="5717"/>
    <cellStyle name="_MS Handover_All_15042009 2_Cross sectional analysis" xfId="5718"/>
    <cellStyle name="_MS Handover_All_15042009 2_Cross sectional analysis_STC KPIs 2" xfId="5719"/>
    <cellStyle name="_MS Handover_All_15042009 2_Cross sectional analysis_STC KPIs 2_OTL Plan_Input" xfId="5720"/>
    <cellStyle name="_MS Handover_All_15042009 2_OTL BS (monthly)" xfId="5721"/>
    <cellStyle name="_MS Handover_All_15042009 2_OTL Plan_Input" xfId="5722"/>
    <cellStyle name="_MS Handover_All_15042009 2_STC KPIs 2" xfId="5723"/>
    <cellStyle name="_MS Handover_All_15042009 2_STC KPIs 2_OTL Plan_Input" xfId="5724"/>
    <cellStyle name="_MS Handover_All_15042009_STC KPIs 2" xfId="5725"/>
    <cellStyle name="_MS Handover_All_15042009_STC KPIs 2_OTL Plan_Input" xfId="5726"/>
    <cellStyle name="_MTD &amp; YTD Mar09" xfId="5727"/>
    <cellStyle name="_MTD &amp; YTD Mar09_STC KPIs 2" xfId="5728"/>
    <cellStyle name="_MTD &amp; YTD Mar09_STC KPIs 2_OTL Plan_Input" xfId="5729"/>
    <cellStyle name="_Mthly Mgmt Ac (summary version) Dec 2007" xfId="5730"/>
    <cellStyle name="_Mthly Mgmt Ac (summary version) Dec 2007_STC KPIs 2" xfId="5731"/>
    <cellStyle name="_Mthly Mgmt Ac (summary version) Dec 2007_STC KPIs 2_OTL Plan_Input" xfId="5732"/>
    <cellStyle name="_Mthly Mgmt Ac (summary version) May 2007" xfId="5733"/>
    <cellStyle name="_Mthly Mgmt Ac (summary version) May 2007_STC KPIs 2" xfId="5734"/>
    <cellStyle name="_Mthly Mgmt Ac (summary version) May 2007_STC KPIs 2_OTL Plan_Input" xfId="5735"/>
    <cellStyle name="_mtnl.bo qrly.xls Chart 1" xfId="5736"/>
    <cellStyle name="_mtnl.bo qrly.xls Chart 1 2" xfId="5737"/>
    <cellStyle name="_mtnl.bo qrly.xls Chart 1 2_STC KPIs 2" xfId="5738"/>
    <cellStyle name="_mtnl.bo qrly.xls Chart 1_Local OLO" xfId="5739"/>
    <cellStyle name="_mtnl.bo qrly.xls Chart 1_Local OLO_100823 LRP Site Distribution and Costs - Master - Revision 2.0" xfId="5740"/>
    <cellStyle name="_mtnl.bo qrly.xls Chart 1_Local OLO_100823 LRP Site Distribution and Costs - Master - Revision 2.0_STC KPIs 2" xfId="5741"/>
    <cellStyle name="_mtnl.bo qrly.xls Chart 1_Local OLO_STC KPIs 2" xfId="5742"/>
    <cellStyle name="_mtnl.bo qrly.xls Chart 1_Local OLO_Strategiy Metro of HSPA_20100825b" xfId="5743"/>
    <cellStyle name="_mtnl.bo qrly.xls Chart 1_Local OLO_Strategiy Metro of HSPA_20100825b_STC KPIs 2" xfId="5744"/>
    <cellStyle name="_mtnl.bo qrly.xls Chart 1_Management Control Report" xfId="5745"/>
    <cellStyle name="_mtnl.bo qrly.xls Chart 1_Management Control Report_STC KPIs 2" xfId="5746"/>
    <cellStyle name="_mtnl.bo qrly.xls Chart 1_NTS cnpe dani" xfId="5747"/>
    <cellStyle name="_mtnl.bo qrly.xls Chart 1_NTS cnpe dani_100823 LRP Site Distribution and Costs - Master - Revision 2.0" xfId="5748"/>
    <cellStyle name="_mtnl.bo qrly.xls Chart 1_NTS cnpe dani_100823 LRP Site Distribution and Costs - Master - Revision 2.0_STC KPIs 2" xfId="5749"/>
    <cellStyle name="_mtnl.bo qrly.xls Chart 1_NTS cnpe dani_STC KPIs 2" xfId="5750"/>
    <cellStyle name="_mtnl.bo qrly.xls Chart 1_NTS cnpe dani_Strategiy Metro of HSPA_20100825b" xfId="5751"/>
    <cellStyle name="_mtnl.bo qrly.xls Chart 1_NTS cnpe dani_Strategiy Metro of HSPA_20100825b_STC KPIs 2" xfId="5752"/>
    <cellStyle name="_mtnl.bo qrly.xls Chart 1_NTS CNPE Tool v 5 - RGP 2008-2017 PA3" xfId="5753"/>
    <cellStyle name="_mtnl.bo qrly.xls Chart 1_NTS CNPE Tool v 5 - RGP 2008-2017 PA3_100823 LRP Site Distribution and Costs - Master - Revision 2.0" xfId="5754"/>
    <cellStyle name="_mtnl.bo qrly.xls Chart 1_NTS CNPE Tool v 5 - RGP 2008-2017 PA3_100823 LRP Site Distribution and Costs - Master - Revision 2.0_STC KPIs 2" xfId="5755"/>
    <cellStyle name="_mtnl.bo qrly.xls Chart 1_NTS CNPE Tool v 5 - RGP 2008-2017 PA3_STC KPIs 2" xfId="5756"/>
    <cellStyle name="_mtnl.bo qrly.xls Chart 1_NTS CNPE Tool v 5 - RGP 2008-2017 PA3_Strategiy Metro of HSPA_20100825b" xfId="5757"/>
    <cellStyle name="_mtnl.bo qrly.xls Chart 1_NTS CNPE Tool v 5 - RGP 2008-2017 PA3_Strategiy Metro of HSPA_20100825b_STC KPIs 2" xfId="5758"/>
    <cellStyle name="_mtnl.bo qrly.xls Chart 1_NTS CNPE Tool v 5 - RGP 2008-2017 PAo" xfId="5759"/>
    <cellStyle name="_mtnl.bo qrly.xls Chart 1_NTS CNPE Tool v 5 - RGP 2008-2017 PAo_100823 LRP Site Distribution and Costs - Master - Revision 2.0" xfId="5760"/>
    <cellStyle name="_mtnl.bo qrly.xls Chart 1_NTS CNPE Tool v 5 - RGP 2008-2017 PAo_100823 LRP Site Distribution and Costs - Master - Revision 2.0_STC KPIs 2" xfId="5761"/>
    <cellStyle name="_mtnl.bo qrly.xls Chart 1_NTS CNPE Tool v 5 - RGP 2008-2017 PAo_STC KPIs 2" xfId="5762"/>
    <cellStyle name="_mtnl.bo qrly.xls Chart 1_NTS CNPE Tool v 5 - RGP 2008-2017 PAo_Strategiy Metro of HSPA_20100825b" xfId="5763"/>
    <cellStyle name="_mtnl.bo qrly.xls Chart 1_NTS CNPE Tool v 5 - RGP 2008-2017 PAo_Strategiy Metro of HSPA_20100825b_STC KPIs 2" xfId="5764"/>
    <cellStyle name="_mtnl.bo qrly.xls Chart 1_NTS CNPE Tool v6 - PA4" xfId="5765"/>
    <cellStyle name="_mtnl.bo qrly.xls Chart 1_NTS CNPE Tool v6 - PA4_100823 LRP Site Distribution and Costs - Master - Revision 2.0" xfId="5766"/>
    <cellStyle name="_mtnl.bo qrly.xls Chart 1_NTS CNPE Tool v6 - PA4_100823 LRP Site Distribution and Costs - Master - Revision 2.0_STC KPIs 2" xfId="5767"/>
    <cellStyle name="_mtnl.bo qrly.xls Chart 1_NTS CNPE Tool v6 - PA4_STC KPIs 2" xfId="5768"/>
    <cellStyle name="_mtnl.bo qrly.xls Chart 1_NTS CNPE Tool v6 - PA4_Strategiy Metro of HSPA_20100825b" xfId="5769"/>
    <cellStyle name="_mtnl.bo qrly.xls Chart 1_NTS CNPE Tool v6 - PA4_Strategiy Metro of HSPA_20100825b_STC KPIs 2" xfId="5770"/>
    <cellStyle name="_mtnl.bo qrly.xls Chart 1_Phoenix Ver 1 2 - 23rd March 2007 (2)" xfId="5771"/>
    <cellStyle name="_mtnl.bo qrly.xls Chart 1_Phoenix Ver 1 2 - 23rd March 2007 (2)_100823 LRP Site Distribution and Costs - Master - Revision 2.0" xfId="5772"/>
    <cellStyle name="_mtnl.bo qrly.xls Chart 1_Phoenix Ver 1 2 - 23rd March 2007 (2)_100823 LRP Site Distribution and Costs - Master - Revision 2.0_STC KPIs 2" xfId="5773"/>
    <cellStyle name="_mtnl.bo qrly.xls Chart 1_Phoenix Ver 1 2 - 23rd March 2007 (2)_IP Core Summary" xfId="5774"/>
    <cellStyle name="_mtnl.bo qrly.xls Chart 1_Phoenix Ver 1 2 - 23rd March 2007 (2)_IP Core Summary_Local OLO" xfId="5775"/>
    <cellStyle name="_mtnl.bo qrly.xls Chart 1_Phoenix Ver 1 2 - 23rd March 2007 (2)_IP Core Summary_Local OLO_100823 LRP Site Distribution and Costs - Master - Revision 2.0" xfId="5776"/>
    <cellStyle name="_mtnl.bo qrly.xls Chart 1_Phoenix Ver 1 2 - 23rd March 2007 (2)_IP Core Summary_Local OLO_100823 LRP Site Distribution and Costs - Master - Revision 2.0_STC KPIs 2" xfId="5777"/>
    <cellStyle name="_mtnl.bo qrly.xls Chart 1_Phoenix Ver 1 2 - 23rd March 2007 (2)_IP Core Summary_Local OLO_STC KPIs 2" xfId="5778"/>
    <cellStyle name="_mtnl.bo qrly.xls Chart 1_Phoenix Ver 1 2 - 23rd March 2007 (2)_IP Core Summary_Local OLO_Strategiy Metro of HSPA_20100825b" xfId="5779"/>
    <cellStyle name="_mtnl.bo qrly.xls Chart 1_Phoenix Ver 1 2 - 23rd March 2007 (2)_IP Core Summary_Local OLO_Strategiy Metro of HSPA_20100825b_STC KPIs 2" xfId="5780"/>
    <cellStyle name="_mtnl.bo qrly.xls Chart 1_Phoenix Ver 1 2 - 23rd March 2007 (2)_IP Core Summary_NTS cnpe dani" xfId="5781"/>
    <cellStyle name="_mtnl.bo qrly.xls Chart 1_Phoenix Ver 1 2 - 23rd March 2007 (2)_IP Core Summary_NTS cnpe dani_100823 LRP Site Distribution and Costs - Master - Revision 2.0" xfId="5782"/>
    <cellStyle name="_mtnl.bo qrly.xls Chart 1_Phoenix Ver 1 2 - 23rd March 2007 (2)_IP Core Summary_NTS cnpe dani_100823 LRP Site Distribution and Costs - Master - Revision 2.0_STC KPIs 2" xfId="5783"/>
    <cellStyle name="_mtnl.bo qrly.xls Chart 1_Phoenix Ver 1 2 - 23rd March 2007 (2)_IP Core Summary_NTS cnpe dani_STC KPIs 2" xfId="5784"/>
    <cellStyle name="_mtnl.bo qrly.xls Chart 1_Phoenix Ver 1 2 - 23rd March 2007 (2)_IP Core Summary_NTS cnpe dani_Strategiy Metro of HSPA_20100825b" xfId="5785"/>
    <cellStyle name="_mtnl.bo qrly.xls Chart 1_Phoenix Ver 1 2 - 23rd March 2007 (2)_IP Core Summary_NTS cnpe dani_Strategiy Metro of HSPA_20100825b_STC KPIs 2" xfId="5786"/>
    <cellStyle name="_mtnl.bo qrly.xls Chart 1_Phoenix Ver 1 2 - 23rd March 2007 (2)_IP Core Summary_NTS CNPE Tool v 5 - RGP 2008-2017 PA3" xfId="5787"/>
    <cellStyle name="_mtnl.bo qrly.xls Chart 1_Phoenix Ver 1 2 - 23rd March 2007 (2)_IP Core Summary_NTS CNPE Tool v 5 - RGP 2008-2017 PA3_100823 LRP Site Distribution and Costs - Master - Revision 2.0" xfId="5788"/>
    <cellStyle name="_mtnl.bo qrly.xls Chart 1_Phoenix Ver 1 2 - 23rd March 2007 (2)_IP Core Summary_NTS CNPE Tool v 5 - RGP 2008-2017 PA3_100823 LRP Site Distribution and Costs - Master - Revision 2.0_STC KPIs 2" xfId="5789"/>
    <cellStyle name="_mtnl.bo qrly.xls Chart 1_Phoenix Ver 1 2 - 23rd March 2007 (2)_IP Core Summary_NTS CNPE Tool v 5 - RGP 2008-2017 PA3_STC KPIs 2" xfId="5790"/>
    <cellStyle name="_mtnl.bo qrly.xls Chart 1_Phoenix Ver 1 2 - 23rd March 2007 (2)_IP Core Summary_NTS CNPE Tool v 5 - RGP 2008-2017 PA3_Strategiy Metro of HSPA_20100825b" xfId="5791"/>
    <cellStyle name="_mtnl.bo qrly.xls Chart 1_Phoenix Ver 1 2 - 23rd March 2007 (2)_IP Core Summary_NTS CNPE Tool v 5 - RGP 2008-2017 PA3_Strategiy Metro of HSPA_20100825b_STC KPIs 2" xfId="5792"/>
    <cellStyle name="_mtnl.bo qrly.xls Chart 1_Phoenix Ver 1 2 - 23rd March 2007 (2)_IP Core Summary_NTS CNPE Tool v 5 - RGP 2008-2017 PAo" xfId="5793"/>
    <cellStyle name="_mtnl.bo qrly.xls Chart 1_Phoenix Ver 1 2 - 23rd March 2007 (2)_IP Core Summary_NTS CNPE Tool v 5 - RGP 2008-2017 PAo_100823 LRP Site Distribution and Costs - Master - Revision 2.0" xfId="5794"/>
    <cellStyle name="_mtnl.bo qrly.xls Chart 1_Phoenix Ver 1 2 - 23rd March 2007 (2)_IP Core Summary_NTS CNPE Tool v 5 - RGP 2008-2017 PAo_100823 LRP Site Distribution and Costs - Master - Revision 2.0_STC KPIs 2" xfId="5795"/>
    <cellStyle name="_mtnl.bo qrly.xls Chart 1_Phoenix Ver 1 2 - 23rd March 2007 (2)_IP Core Summary_NTS CNPE Tool v 5 - RGP 2008-2017 PAo_STC KPIs 2" xfId="5796"/>
    <cellStyle name="_mtnl.bo qrly.xls Chart 1_Phoenix Ver 1 2 - 23rd March 2007 (2)_IP Core Summary_NTS CNPE Tool v 5 - RGP 2008-2017 PAo_Strategiy Metro of HSPA_20100825b" xfId="5797"/>
    <cellStyle name="_mtnl.bo qrly.xls Chart 1_Phoenix Ver 1 2 - 23rd March 2007 (2)_IP Core Summary_NTS CNPE Tool v 5 - RGP 2008-2017 PAo_Strategiy Metro of HSPA_20100825b_STC KPIs 2" xfId="5798"/>
    <cellStyle name="_mtnl.bo qrly.xls Chart 1_Phoenix Ver 1 2 - 23rd March 2007 (2)_IP Core Summary_NTS CNPE Tool v6 - PA4" xfId="5799"/>
    <cellStyle name="_mtnl.bo qrly.xls Chart 1_Phoenix Ver 1 2 - 23rd March 2007 (2)_IP Core Summary_NTS CNPE Tool v6 - PA4_100823 LRP Site Distribution and Costs - Master - Revision 2.0" xfId="5800"/>
    <cellStyle name="_mtnl.bo qrly.xls Chart 1_Phoenix Ver 1 2 - 23rd March 2007 (2)_IP Core Summary_NTS CNPE Tool v6 - PA4_100823 LRP Site Distribution and Costs - Master - Revision 2.0_STC KPIs 2" xfId="5801"/>
    <cellStyle name="_mtnl.bo qrly.xls Chart 1_Phoenix Ver 1 2 - 23rd March 2007 (2)_IP Core Summary_NTS CNPE Tool v6 - PA4_STC KPIs 2" xfId="5802"/>
    <cellStyle name="_mtnl.bo qrly.xls Chart 1_Phoenix Ver 1 2 - 23rd March 2007 (2)_IP Core Summary_NTS CNPE Tool v6 - PA4_Strategiy Metro of HSPA_20100825b" xfId="5803"/>
    <cellStyle name="_mtnl.bo qrly.xls Chart 1_Phoenix Ver 1 2 - 23rd March 2007 (2)_IP Core Summary_NTS CNPE Tool v6 - PA4_Strategiy Metro of HSPA_20100825b_STC KPIs 2" xfId="5804"/>
    <cellStyle name="_mtnl.bo qrly.xls Chart 1_Phoenix Ver 1 2 - 23rd March 2007 (2)_IP Core Summary_STC KPIs 2" xfId="5805"/>
    <cellStyle name="_mtnl.bo qrly.xls Chart 1_Phoenix Ver 1 2 - 23rd March 2007 (2)_STC KPIs 2" xfId="5806"/>
    <cellStyle name="_mtnl.bo qrly.xls Chart 1_Phoenix Ver 1 2 - 23rd March 2007 (2)_Strategiy Metro of HSPA_20100825b" xfId="5807"/>
    <cellStyle name="_mtnl.bo qrly.xls Chart 1_Phoenix Ver 1 2 - 23rd March 2007 (2)_Strategiy Metro of HSPA_20100825b_STC KPIs 2" xfId="5808"/>
    <cellStyle name="_mtnl.bo qrly.xls Chart 1_STC KPIs 2" xfId="5809"/>
    <cellStyle name="_Multi Equity" xfId="5810"/>
    <cellStyle name="_Multi Equity_Book3" xfId="5811"/>
    <cellStyle name="_Multi Equity_Book3_STC KPIs 2" xfId="5812"/>
    <cellStyle name="_Multi Equity_Book3_STC KPIs 2_OTL Plan_Input" xfId="5813"/>
    <cellStyle name="_Multi Equity_conditional_RA_KO" xfId="5814"/>
    <cellStyle name="_Multi Equity_conditional_RA_KO_STC KPIs 2" xfId="5815"/>
    <cellStyle name="_Multi Equity_conditional_RA_KO_STC KPIs 2_OTL Plan_Input" xfId="5816"/>
    <cellStyle name="_Multi Equity_EXO pricer_v2" xfId="5817"/>
    <cellStyle name="_Multi Equity_EXO pricer_v2_STC KPIs 2" xfId="5818"/>
    <cellStyle name="_Multi Equity_EXO pricer_v2_STC KPIs 2_OTL Plan_Input" xfId="5819"/>
    <cellStyle name="_Multi Equity_EXO pricing templates v1" xfId="5820"/>
    <cellStyle name="_Multi Equity_EXO pricing templates v1_STC KPIs 2" xfId="5821"/>
    <cellStyle name="_Multi Equity_EXO pricing templates v1_STC KPIs 2_OTL Plan_Input" xfId="5822"/>
    <cellStyle name="_Multi Equity_Lincoln_Bullish_Lift_080807" xfId="5823"/>
    <cellStyle name="_Multi Equity_Lincoln_Bullish_Lift_080807_STC KPIs 2" xfId="5824"/>
    <cellStyle name="_Multi Equity_Lincoln_Bullish_Lift_080807_STC KPIs 2_OTL Plan_Input" xfId="5825"/>
    <cellStyle name="_Multi Equity_pricing071707" xfId="5826"/>
    <cellStyle name="_Multi Equity_pricing071707_STC KPIs 2" xfId="5827"/>
    <cellStyle name="_Multi Equity_pricing071707_STC KPIs 2_OTL Plan_Input" xfId="5828"/>
    <cellStyle name="_Multi Equity_STC KPIs 2" xfId="5829"/>
    <cellStyle name="_Multi Equity_STC KPIs 2_OTL Plan_Input" xfId="5830"/>
    <cellStyle name="_Multiple" xfId="5831"/>
    <cellStyle name="_Multiple_01 LBO" xfId="5832"/>
    <cellStyle name="_Multiple_3G Models" xfId="5833"/>
    <cellStyle name="_Multiple_3G Models_OTL Plan_Input" xfId="5834"/>
    <cellStyle name="_Multiple_3G Models_STC KPIs 2" xfId="5835"/>
    <cellStyle name="_Multiple_3G Models_STC KPIs 2_OTL Plan_Input" xfId="5836"/>
    <cellStyle name="_Multiple_Allegri Pavarotti 20juin base case" xfId="5837"/>
    <cellStyle name="_Multiple_avp" xfId="5838"/>
    <cellStyle name="_Multiple_bls roic" xfId="5839"/>
    <cellStyle name="_Multiple_Book_commissaires_Sept12" xfId="5840"/>
    <cellStyle name="_Multiple_Book1" xfId="5841"/>
    <cellStyle name="_Multiple_Book1_1" xfId="5842"/>
    <cellStyle name="_Multiple_Book1_3G Models" xfId="5843"/>
    <cellStyle name="_Multiple_Book1_3G Models_OTL Plan_Input" xfId="5844"/>
    <cellStyle name="_Multiple_Book1_3G Models_STC KPIs 2" xfId="5845"/>
    <cellStyle name="_Multiple_Book1_3G Models_STC KPIs 2_OTL Plan_Input" xfId="5846"/>
    <cellStyle name="_Multiple_Book1_Jazztel model 16DP3-Exhibits" xfId="5847"/>
    <cellStyle name="_Multiple_Book1_Jazztel model 16DP3-Exhibits_3G Models" xfId="5848"/>
    <cellStyle name="_Multiple_Book1_Jazztel model 16DP3-Exhibits_3G Models_OTL Plan_Input" xfId="5849"/>
    <cellStyle name="_Multiple_Book1_Jazztel model 16DP3-Exhibits_3G Models_STC KPIs 2" xfId="5850"/>
    <cellStyle name="_Multiple_Book1_Jazztel model 16DP3-Exhibits_3G Models_STC KPIs 2_OTL Plan_Input" xfId="5851"/>
    <cellStyle name="_Multiple_Book1_Jazztel model 16DP3-Exhibits_FT-6June2001" xfId="5852"/>
    <cellStyle name="_Multiple_Book1_Jazztel model 16DP3-Exhibits_FT-6June2001_1" xfId="5853"/>
    <cellStyle name="_Multiple_Book1_Jazztel model 16DP3-Exhibits_FT-6June2001_1_OTL Plan_Input" xfId="5854"/>
    <cellStyle name="_Multiple_Book1_Jazztel model 16DP3-Exhibits_FT-6June2001_1_STC KPIs 2" xfId="5855"/>
    <cellStyle name="_Multiple_Book1_Jazztel model 16DP3-Exhibits_FT-6June2001_1_STC KPIs 2_OTL Plan_Input" xfId="5856"/>
    <cellStyle name="_Multiple_Book1_Jazztel model 16DP3-Exhibits_Telefonica Moviles" xfId="5857"/>
    <cellStyle name="_Multiple_Book1_Jazztel model 16DP3-Exhibits_Telefonica Moviles_OTL Plan_Input" xfId="5858"/>
    <cellStyle name="_Multiple_Book1_Jazztel model 16DP3-Exhibits_Telefonica Moviles_STC KPIs 2" xfId="5859"/>
    <cellStyle name="_Multiple_Book1_Jazztel model 16DP3-Exhibits_Telefonica Moviles_STC KPIs 2_OTL Plan_Input" xfId="5860"/>
    <cellStyle name="_Multiple_Book1_Jazztel model 18DP-exhibits" xfId="5861"/>
    <cellStyle name="_Multiple_Book1_Jazztel model 18DP-exhibits_FT-6June2001" xfId="5862"/>
    <cellStyle name="_Multiple_Book1_Jazztel model 18DP-exhibits_Orange-Mar01" xfId="5863"/>
    <cellStyle name="_Multiple_Book1_Jazztel model 18DP-exhibits_Orange-Mar01_OTL Plan_Input" xfId="5864"/>
    <cellStyle name="_Multiple_Book1_Jazztel model 18DP-exhibits_Orange-Mar01_STC KPIs 2" xfId="5865"/>
    <cellStyle name="_Multiple_Book1_Jazztel model 18DP-exhibits_Orange-Mar01_STC KPIs 2_OTL Plan_Input" xfId="5866"/>
    <cellStyle name="_Multiple_Book1_Jazztel model 18DP-exhibits_Orange-May01" xfId="5867"/>
    <cellStyle name="_Multiple_Book1_Jazztel model 18DP-exhibits_Orange-May01_OTL Plan_Input" xfId="5868"/>
    <cellStyle name="_Multiple_Book1_Jazztel model 18DP-exhibits_Orange-May01_STC KPIs 2" xfId="5869"/>
    <cellStyle name="_Multiple_Book1_Jazztel model 18DP-exhibits_Orange-May01_STC KPIs 2_OTL Plan_Input" xfId="5870"/>
    <cellStyle name="_Multiple_Book1_Jazztel model 18DP-exhibits_OTL Plan_Input" xfId="5871"/>
    <cellStyle name="_Multiple_Book1_Jazztel model 18DP-exhibits_STC KPIs 2" xfId="5872"/>
    <cellStyle name="_Multiple_Book1_Jazztel model 18DP-exhibits_STC KPIs 2_OTL Plan_Input" xfId="5873"/>
    <cellStyle name="_Multiple_Book1_Jazztel model 18DP-exhibits_T_MOBIL2" xfId="5874"/>
    <cellStyle name="_Multiple_Book1_Jazztel model 18DP-exhibits_T_MOBIL2_FT-6June2001" xfId="5875"/>
    <cellStyle name="_Multiple_Book1_Jazztel model 18DP-exhibits_T_MOBIL2_FT-6June2001_1" xfId="5876"/>
    <cellStyle name="_Multiple_Book1_Jazztel model 18DP-exhibits_T_MOBIL2_FT-6June2001_1_OTL Plan_Input" xfId="5877"/>
    <cellStyle name="_Multiple_Book1_Jazztel model 18DP-exhibits_T_MOBIL2_FT-6June2001_1_STC KPIs 2" xfId="5878"/>
    <cellStyle name="_Multiple_Book1_Jazztel model 18DP-exhibits_T_MOBIL2_FT-6June2001_1_STC KPIs 2_OTL Plan_Input" xfId="5879"/>
    <cellStyle name="_Multiple_Book1_Jazztel model 18DP-exhibits_T_MOBIL2_FT-6June2001_OTL Plan_Input" xfId="5880"/>
    <cellStyle name="_Multiple_Book1_Jazztel model 18DP-exhibits_T_MOBIL2_FT-6June2001_STC KPIs 2" xfId="5881"/>
    <cellStyle name="_Multiple_Book1_Jazztel model 18DP-exhibits_T_MOBIL2_FT-6June2001_STC KPIs 2_OTL Plan_Input" xfId="5882"/>
    <cellStyle name="_Multiple_Book1_Jazztel model 18DP-exhibits_T_MOBIL2_Orange-May01" xfId="5883"/>
    <cellStyle name="_Multiple_Book1_Jazztel model 18DP-exhibits_T_MOBIL2_Orange-May01_OTL Plan_Input" xfId="5884"/>
    <cellStyle name="_Multiple_Book1_Jazztel model 18DP-exhibits_T_MOBIL2_Orange-May01_STC KPIs 2" xfId="5885"/>
    <cellStyle name="_Multiple_Book1_Jazztel model 18DP-exhibits_T_MOBIL2_Orange-May01_STC KPIs 2_OTL Plan_Input" xfId="5886"/>
    <cellStyle name="_Multiple_Book1_Jazztel model 18DP-exhibits_T_MOBIL2_OTL Plan_Input" xfId="5887"/>
    <cellStyle name="_Multiple_Book1_Jazztel model 18DP-exhibits_T_MOBIL2_Telefonica Moviles" xfId="5888"/>
    <cellStyle name="_Multiple_Book1_Jazztel model 18DP-exhibits_T_MOBIL2_Telefonica Moviles_OTL Plan_Input" xfId="5889"/>
    <cellStyle name="_Multiple_Book1_Jazztel model 18DP-exhibits_T_MOBIL2_Telefonica Moviles_STC KPIs 2" xfId="5890"/>
    <cellStyle name="_Multiple_Book1_Jazztel model 18DP-exhibits_T_MOBIL2_Telefonica Moviles_STC KPIs 2_OTL Plan_Input" xfId="5891"/>
    <cellStyle name="_Multiple_Book1_Jazztel model 18DP-exhibits_TelenorInitiation-11Jan01" xfId="5892"/>
    <cellStyle name="_Multiple_Book1_Jazztel model 18DP-exhibits_TelenorInitiation-11Jan01_OTL Plan_Input" xfId="5893"/>
    <cellStyle name="_Multiple_Book1_Jazztel model 18DP-exhibits_TelenorInitiation-11Jan01_STC KPIs 2" xfId="5894"/>
    <cellStyle name="_Multiple_Book1_Jazztel model 18DP-exhibits_TelenorInitiation-11Jan01_STC KPIs 2_OTL Plan_Input" xfId="5895"/>
    <cellStyle name="_Multiple_Book1_Jazztel model 18DP-exhibits_TelenorWIPFeb01" xfId="5896"/>
    <cellStyle name="_Multiple_Book1_Jazztel model 18DP-exhibits_TelenorWIPFeb01_OTL Plan_Input" xfId="5897"/>
    <cellStyle name="_Multiple_Book1_Jazztel model 18DP-exhibits_TelenorWIPFeb01_STC KPIs 2" xfId="5898"/>
    <cellStyle name="_Multiple_Book1_Jazztel model 18DP-exhibits_TelenorWIPFeb01_STC KPIs 2_OTL Plan_Input" xfId="5899"/>
    <cellStyle name="_Multiple_Book1_Jazztel model 18DP-exhibits_Telia-April01(new structure)" xfId="5900"/>
    <cellStyle name="_Multiple_Book1_Jazztel model 18DP-exhibits_Telia-April01(new structure)_FT-6June2001" xfId="5901"/>
    <cellStyle name="_Multiple_Book1_Jazztel model 18DP-exhibits_Telia-April01(new structure)_FT-6June2001_OTL Plan_Input" xfId="5902"/>
    <cellStyle name="_Multiple_Book1_Jazztel model 18DP-exhibits_Telia-April01(new structure)_OTL Plan_Input" xfId="5903"/>
    <cellStyle name="_Multiple_Book1_Jazztel model 18DP-exhibits_Telia-April01(new structure)_Telefonica Moviles" xfId="5904"/>
    <cellStyle name="_Multiple_Book1_Jazztel model 18DP-exhibits_Telia-April01(new structure)_Telefonica Moviles_OTL Plan_Input" xfId="5905"/>
    <cellStyle name="_Multiple_Book1_Jazztel model 18DP-exhibits_Telia-April01(new structure)_Telefonica Moviles_STC KPIs 2" xfId="5906"/>
    <cellStyle name="_Multiple_Book1_Jazztel model 18DP-exhibits_Telia-April01(new structure)_Telefonica Moviles_STC KPIs 2_OTL Plan_Input" xfId="5907"/>
    <cellStyle name="_Multiple_Book1_Jazztel1" xfId="5908"/>
    <cellStyle name="_Multiple_Book1_Jazztel1_OTL Plan_Input" xfId="5909"/>
    <cellStyle name="_Multiple_Book1_Jazztel1_STC KPIs 2" xfId="5910"/>
    <cellStyle name="_Multiple_Book1_Jazztel1_STC KPIs 2_OTL Plan_Input" xfId="5911"/>
    <cellStyle name="_Multiple_Book1_Model Master" xfId="5912"/>
    <cellStyle name="_Multiple_Book1_Model Master_OTL Plan_Input" xfId="5913"/>
    <cellStyle name="_Multiple_Book1_Orange-Mar01" xfId="5914"/>
    <cellStyle name="_Multiple_Book1_Orange-Mar01_FT-6June2001" xfId="5915"/>
    <cellStyle name="_Multiple_Book1_Orange-Mar01_FT-6June2001_OTL Plan_Input" xfId="5916"/>
    <cellStyle name="_Multiple_Book1_Orange-Mar01_FT-6June2001_STC KPIs 2" xfId="5917"/>
    <cellStyle name="_Multiple_Book1_Orange-Mar01_FT-6June2001_STC KPIs 2_OTL Plan_Input" xfId="5918"/>
    <cellStyle name="_Multiple_Book1_Orange-Mar01_OTL Plan_Input" xfId="5919"/>
    <cellStyle name="_Multiple_Book1_Orange-Mar01_STC KPIs 2" xfId="5920"/>
    <cellStyle name="_Multiple_Book1_Orange-Mar01_STC KPIs 2_OTL Plan_Input" xfId="5921"/>
    <cellStyle name="_Multiple_Book1_Orange-May01" xfId="5922"/>
    <cellStyle name="_Multiple_Book1_Orange-May01_FT-6June2001" xfId="5923"/>
    <cellStyle name="_Multiple_Book1_Orange-May01_FT-6June2001_OTL Plan_Input" xfId="5924"/>
    <cellStyle name="_Multiple_Book1_Orange-May01_FT-6June2001_STC KPIs 2" xfId="5925"/>
    <cellStyle name="_Multiple_Book1_Orange-May01_FT-6June2001_STC KPIs 2_OTL Plan_Input" xfId="5926"/>
    <cellStyle name="_Multiple_Book1_Orange-May01_OTL Plan_Input" xfId="5927"/>
    <cellStyle name="_Multiple_Book1_Phoenix Model - Dec 12 (GS Version)" xfId="5928"/>
    <cellStyle name="_Multiple_Book1_Phoenix Model - Dec 12 (GS Version)_OTL Plan_Input" xfId="5929"/>
    <cellStyle name="_Multiple_Book1_T_MOBIL2" xfId="5930"/>
    <cellStyle name="_Multiple_Book1_T_MOBIL2_OTL Plan_Input" xfId="5931"/>
    <cellStyle name="_Multiple_Book1_T_MOBIL2_STC KPIs 2" xfId="5932"/>
    <cellStyle name="_Multiple_Book1_T_MOBIL2_STC KPIs 2_OTL Plan_Input" xfId="5933"/>
    <cellStyle name="_Multiple_Book1_Telefonica Moviles" xfId="5934"/>
    <cellStyle name="_Multiple_Book1_Telefonica Moviles_OTL Plan_Input" xfId="5935"/>
    <cellStyle name="_Multiple_Book1_Telefonica Moviles_STC KPIs 2" xfId="5936"/>
    <cellStyle name="_Multiple_Book1_Telefonica Moviles_STC KPIs 2_OTL Plan_Input" xfId="5937"/>
    <cellStyle name="_Multiple_Book1_TelenorInitiation-11Jan01" xfId="5938"/>
    <cellStyle name="_Multiple_Book1_TelenorInitiation-11Jan01_FT-6June2001" xfId="5939"/>
    <cellStyle name="_Multiple_Book1_TelenorInitiation-11Jan01_FT-6June2001_OTL Plan_Input" xfId="5940"/>
    <cellStyle name="_Multiple_Book1_TelenorInitiation-11Jan01_FT-6June2001_STC KPIs 2" xfId="5941"/>
    <cellStyle name="_Multiple_Book1_TelenorInitiation-11Jan01_FT-6June2001_STC KPIs 2_OTL Plan_Input" xfId="5942"/>
    <cellStyle name="_Multiple_Book1_TelenorInitiation-11Jan01_OTL Plan_Input" xfId="5943"/>
    <cellStyle name="_Multiple_Book1_TelenorInitiation-11Jan01_STC KPIs 2" xfId="5944"/>
    <cellStyle name="_Multiple_Book1_TelenorInitiation-11Jan01_STC KPIs 2_OTL Plan_Input" xfId="5945"/>
    <cellStyle name="_Multiple_Book1_TelenorWIPFeb01" xfId="5946"/>
    <cellStyle name="_Multiple_Book1_TelenorWIPFeb01_FT-6June2001" xfId="5947"/>
    <cellStyle name="_Multiple_Book1_TelenorWIPFeb01_FT-6June2001_OTL Plan_Input" xfId="5948"/>
    <cellStyle name="_Multiple_Book1_TelenorWIPFeb01_FT-6June2001_STC KPIs 2" xfId="5949"/>
    <cellStyle name="_Multiple_Book1_TelenorWIPFeb01_FT-6June2001_STC KPIs 2_OTL Plan_Input" xfId="5950"/>
    <cellStyle name="_Multiple_Book1_TelenorWIPFeb01_OTL Plan_Input" xfId="5951"/>
    <cellStyle name="_Multiple_Book1_TelenorWIPFeb01_STC KPIs 2" xfId="5952"/>
    <cellStyle name="_Multiple_Book1_TelenorWIPFeb01_STC KPIs 2_OTL Plan_Input" xfId="5953"/>
    <cellStyle name="_Multiple_Book1_Telia-April01(new structure)" xfId="5954"/>
    <cellStyle name="_Multiple_Book1_Telia-April01(new structure)_OTL Plan_Input" xfId="5955"/>
    <cellStyle name="_Multiple_Book1_Telia-April01(new structure)_STC KPIs 2" xfId="5956"/>
    <cellStyle name="_Multiple_Book1_Telia-April01(new structure)_STC KPIs 2_OTL Plan_Input" xfId="5957"/>
    <cellStyle name="_Multiple_Book1_Vodafone model" xfId="5958"/>
    <cellStyle name="_Multiple_Book1_Vodafone model_OTL Plan_Input" xfId="5959"/>
    <cellStyle name="_Multiple_Book11" xfId="5960"/>
    <cellStyle name="_Multiple_Book11_3G Models" xfId="5961"/>
    <cellStyle name="_Multiple_Book11_3G Models_OTL Plan_Input" xfId="5962"/>
    <cellStyle name="_Multiple_Book11_3G Models_STC KPIs 2" xfId="5963"/>
    <cellStyle name="_Multiple_Book11_3G Models_STC KPIs 2_OTL Plan_Input" xfId="5964"/>
    <cellStyle name="_Multiple_Book11_Jazztel model 16DP3-Exhibits" xfId="5965"/>
    <cellStyle name="_Multiple_Book11_Jazztel model 16DP3-Exhibits_3G Models" xfId="5966"/>
    <cellStyle name="_Multiple_Book11_Jazztel model 16DP3-Exhibits_3G Models_OTL Plan_Input" xfId="5967"/>
    <cellStyle name="_Multiple_Book11_Jazztel model 16DP3-Exhibits_3G Models_STC KPIs 2" xfId="5968"/>
    <cellStyle name="_Multiple_Book11_Jazztel model 16DP3-Exhibits_3G Models_STC KPIs 2_OTL Plan_Input" xfId="5969"/>
    <cellStyle name="_Multiple_Book11_Jazztel model 16DP3-Exhibits_FT-6June2001" xfId="5970"/>
    <cellStyle name="_Multiple_Book11_Jazztel model 16DP3-Exhibits_FT-6June2001_1" xfId="5971"/>
    <cellStyle name="_Multiple_Book11_Jazztel model 16DP3-Exhibits_FT-6June2001_1_OTL Plan_Input" xfId="5972"/>
    <cellStyle name="_Multiple_Book11_Jazztel model 16DP3-Exhibits_FT-6June2001_1_STC KPIs 2" xfId="5973"/>
    <cellStyle name="_Multiple_Book11_Jazztel model 16DP3-Exhibits_FT-6June2001_1_STC KPIs 2_OTL Plan_Input" xfId="5974"/>
    <cellStyle name="_Multiple_Book11_Jazztel model 16DP3-Exhibits_FT-6June2001_OTL Plan_Input" xfId="5975"/>
    <cellStyle name="_Multiple_Book11_Jazztel model 16DP3-Exhibits_OTL Plan_Input" xfId="5976"/>
    <cellStyle name="_Multiple_Book11_Jazztel model 16DP3-Exhibits_Telefonica Moviles" xfId="5977"/>
    <cellStyle name="_Multiple_Book11_Jazztel model 16DP3-Exhibits_Telefonica Moviles_OTL Plan_Input" xfId="5978"/>
    <cellStyle name="_Multiple_Book11_Jazztel model 16DP3-Exhibits_Telefonica Moviles_STC KPIs 2" xfId="5979"/>
    <cellStyle name="_Multiple_Book11_Jazztel model 16DP3-Exhibits_Telefonica Moviles_STC KPIs 2_OTL Plan_Input" xfId="5980"/>
    <cellStyle name="_Multiple_Book11_Jazztel model 18DP-exhibits" xfId="5981"/>
    <cellStyle name="_Multiple_Book11_Jazztel model 18DP-exhibits_FT-6June2001" xfId="5982"/>
    <cellStyle name="_Multiple_Book11_Jazztel model 18DP-exhibits_FT-6June2001_OTL Plan_Input" xfId="5983"/>
    <cellStyle name="_Multiple_Book11_Jazztel model 18DP-exhibits_Orange-Mar01" xfId="5984"/>
    <cellStyle name="_Multiple_Book11_Jazztel model 18DP-exhibits_Orange-Mar01_OTL Plan_Input" xfId="5985"/>
    <cellStyle name="_Multiple_Book11_Jazztel model 18DP-exhibits_Orange-Mar01_STC KPIs 2" xfId="5986"/>
    <cellStyle name="_Multiple_Book11_Jazztel model 18DP-exhibits_Orange-Mar01_STC KPIs 2_OTL Plan_Input" xfId="5987"/>
    <cellStyle name="_Multiple_Book11_Jazztel model 18DP-exhibits_Orange-May01" xfId="5988"/>
    <cellStyle name="_Multiple_Book11_Jazztel model 18DP-exhibits_Orange-May01_OTL Plan_Input" xfId="5989"/>
    <cellStyle name="_Multiple_Book11_Jazztel model 18DP-exhibits_Orange-May01_STC KPIs 2" xfId="5990"/>
    <cellStyle name="_Multiple_Book11_Jazztel model 18DP-exhibits_Orange-May01_STC KPIs 2_OTL Plan_Input" xfId="5991"/>
    <cellStyle name="_Multiple_Book11_Jazztel model 18DP-exhibits_OTL Plan_Input" xfId="5992"/>
    <cellStyle name="_Multiple_Book11_Jazztel model 18DP-exhibits_STC KPIs 2" xfId="5993"/>
    <cellStyle name="_Multiple_Book11_Jazztel model 18DP-exhibits_STC KPIs 2_OTL Plan_Input" xfId="5994"/>
    <cellStyle name="_Multiple_Book11_Jazztel model 18DP-exhibits_T_MOBIL2" xfId="5995"/>
    <cellStyle name="_Multiple_Book11_Jazztel model 18DP-exhibits_T_MOBIL2_FT-6June2001" xfId="5996"/>
    <cellStyle name="_Multiple_Book11_Jazztel model 18DP-exhibits_T_MOBIL2_FT-6June2001_1" xfId="5997"/>
    <cellStyle name="_Multiple_Book11_Jazztel model 18DP-exhibits_T_MOBIL2_FT-6June2001_1_OTL Plan_Input" xfId="5998"/>
    <cellStyle name="_Multiple_Book11_Jazztel model 18DP-exhibits_T_MOBIL2_FT-6June2001_1_STC KPIs 2" xfId="5999"/>
    <cellStyle name="_Multiple_Book11_Jazztel model 18DP-exhibits_T_MOBIL2_FT-6June2001_1_STC KPIs 2_OTL Plan_Input" xfId="6000"/>
    <cellStyle name="_Multiple_Book11_Jazztel model 18DP-exhibits_T_MOBIL2_FT-6June2001_OTL Plan_Input" xfId="6001"/>
    <cellStyle name="_Multiple_Book11_Jazztel model 18DP-exhibits_T_MOBIL2_FT-6June2001_STC KPIs 2" xfId="6002"/>
    <cellStyle name="_Multiple_Book11_Jazztel model 18DP-exhibits_T_MOBIL2_FT-6June2001_STC KPIs 2_OTL Plan_Input" xfId="6003"/>
    <cellStyle name="_Multiple_Book11_Jazztel model 18DP-exhibits_T_MOBIL2_Orange-May01" xfId="6004"/>
    <cellStyle name="_Multiple_Book11_Jazztel model 18DP-exhibits_T_MOBIL2_Orange-May01_OTL Plan_Input" xfId="6005"/>
    <cellStyle name="_Multiple_Book11_Jazztel model 18DP-exhibits_T_MOBIL2_Orange-May01_STC KPIs 2" xfId="6006"/>
    <cellStyle name="_Multiple_Book11_Jazztel model 18DP-exhibits_T_MOBIL2_Orange-May01_STC KPIs 2_OTL Plan_Input" xfId="6007"/>
    <cellStyle name="_Multiple_Book11_Jazztel model 18DP-exhibits_T_MOBIL2_OTL Plan_Input" xfId="6008"/>
    <cellStyle name="_Multiple_Book11_Jazztel model 18DP-exhibits_T_MOBIL2_Telefonica Moviles" xfId="6009"/>
    <cellStyle name="_Multiple_Book11_Jazztel model 18DP-exhibits_T_MOBIL2_Telefonica Moviles_OTL Plan_Input" xfId="6010"/>
    <cellStyle name="_Multiple_Book11_Jazztel model 18DP-exhibits_T_MOBIL2_Telefonica Moviles_STC KPIs 2" xfId="6011"/>
    <cellStyle name="_Multiple_Book11_Jazztel model 18DP-exhibits_T_MOBIL2_Telefonica Moviles_STC KPIs 2_OTL Plan_Input" xfId="6012"/>
    <cellStyle name="_Multiple_Book11_Jazztel model 18DP-exhibits_TelenorInitiation-11Jan01" xfId="6013"/>
    <cellStyle name="_Multiple_Book11_Jazztel model 18DP-exhibits_TelenorInitiation-11Jan01_OTL Plan_Input" xfId="6014"/>
    <cellStyle name="_Multiple_Book11_Jazztel model 18DP-exhibits_TelenorInitiation-11Jan01_STC KPIs 2" xfId="6015"/>
    <cellStyle name="_Multiple_Book11_Jazztel model 18DP-exhibits_TelenorInitiation-11Jan01_STC KPIs 2_OTL Plan_Input" xfId="6016"/>
    <cellStyle name="_Multiple_Book11_Jazztel model 18DP-exhibits_TelenorWIPFeb01" xfId="6017"/>
    <cellStyle name="_Multiple_Book11_Jazztel model 18DP-exhibits_TelenorWIPFeb01_OTL Plan_Input" xfId="6018"/>
    <cellStyle name="_Multiple_Book11_Jazztel model 18DP-exhibits_TelenorWIPFeb01_STC KPIs 2" xfId="6019"/>
    <cellStyle name="_Multiple_Book11_Jazztel model 18DP-exhibits_TelenorWIPFeb01_STC KPIs 2_OTL Plan_Input" xfId="6020"/>
    <cellStyle name="_Multiple_Book11_Jazztel model 18DP-exhibits_Telia-April01(new structure)" xfId="6021"/>
    <cellStyle name="_Multiple_Book11_Jazztel model 18DP-exhibits_Telia-April01(new structure)_FT-6June2001" xfId="6022"/>
    <cellStyle name="_Multiple_Book11_Jazztel model 18DP-exhibits_Telia-April01(new structure)_FT-6June2001_OTL Plan_Input" xfId="6023"/>
    <cellStyle name="_Multiple_Book11_Jazztel model 18DP-exhibits_Telia-April01(new structure)_OTL Plan_Input" xfId="6024"/>
    <cellStyle name="_Multiple_Book11_Jazztel model 18DP-exhibits_Telia-April01(new structure)_Telefonica Moviles" xfId="6025"/>
    <cellStyle name="_Multiple_Book11_Jazztel model 18DP-exhibits_Telia-April01(new structure)_Telefonica Moviles_OTL Plan_Input" xfId="6026"/>
    <cellStyle name="_Multiple_Book11_Jazztel model 18DP-exhibits_Telia-April01(new structure)_Telefonica Moviles_STC KPIs 2" xfId="6027"/>
    <cellStyle name="_Multiple_Book11_Jazztel model 18DP-exhibits_Telia-April01(new structure)_Telefonica Moviles_STC KPIs 2_OTL Plan_Input" xfId="6028"/>
    <cellStyle name="_Multiple_Book11_Jazztel1" xfId="6029"/>
    <cellStyle name="_Multiple_Book11_Jazztel1_OTL Plan_Input" xfId="6030"/>
    <cellStyle name="_Multiple_Book11_Jazztel1_STC KPIs 2" xfId="6031"/>
    <cellStyle name="_Multiple_Book11_Jazztel1_STC KPIs 2_OTL Plan_Input" xfId="6032"/>
    <cellStyle name="_Multiple_Book11_Orange-Mar01" xfId="6033"/>
    <cellStyle name="_Multiple_Book11_Orange-Mar01_FT-6June2001" xfId="6034"/>
    <cellStyle name="_Multiple_Book11_Orange-Mar01_FT-6June2001_OTL Plan_Input" xfId="6035"/>
    <cellStyle name="_Multiple_Book11_Orange-Mar01_FT-6June2001_STC KPIs 2" xfId="6036"/>
    <cellStyle name="_Multiple_Book11_Orange-Mar01_FT-6June2001_STC KPIs 2_OTL Plan_Input" xfId="6037"/>
    <cellStyle name="_Multiple_Book11_Orange-Mar01_OTL Plan_Input" xfId="6038"/>
    <cellStyle name="_Multiple_Book11_Orange-Mar01_STC KPIs 2" xfId="6039"/>
    <cellStyle name="_Multiple_Book11_Orange-Mar01_STC KPIs 2_OTL Plan_Input" xfId="6040"/>
    <cellStyle name="_Multiple_Book11_Orange-May01" xfId="6041"/>
    <cellStyle name="_Multiple_Book11_Orange-May01_FT-6June2001" xfId="6042"/>
    <cellStyle name="_Multiple_Book11_Orange-May01_FT-6June2001_OTL Plan_Input" xfId="6043"/>
    <cellStyle name="_Multiple_Book11_Orange-May01_FT-6June2001_STC KPIs 2" xfId="6044"/>
    <cellStyle name="_Multiple_Book11_Orange-May01_FT-6June2001_STC KPIs 2_OTL Plan_Input" xfId="6045"/>
    <cellStyle name="_Multiple_Book11_Orange-May01_OTL Plan_Input" xfId="6046"/>
    <cellStyle name="_Multiple_Book11_OTL Plan_Input" xfId="6047"/>
    <cellStyle name="_Multiple_Book11_T_MOBIL2" xfId="6048"/>
    <cellStyle name="_Multiple_Book11_T_MOBIL2_OTL Plan_Input" xfId="6049"/>
    <cellStyle name="_Multiple_Book11_T_MOBIL2_STC KPIs 2" xfId="6050"/>
    <cellStyle name="_Multiple_Book11_T_MOBIL2_STC KPIs 2_OTL Plan_Input" xfId="6051"/>
    <cellStyle name="_Multiple_Book11_Telefonica Moviles" xfId="6052"/>
    <cellStyle name="_Multiple_Book11_Telefonica Moviles_OTL Plan_Input" xfId="6053"/>
    <cellStyle name="_Multiple_Book11_Telefonica Moviles_STC KPIs 2" xfId="6054"/>
    <cellStyle name="_Multiple_Book11_Telefonica Moviles_STC KPIs 2_OTL Plan_Input" xfId="6055"/>
    <cellStyle name="_Multiple_Book11_TelenorInitiation-11Jan01" xfId="6056"/>
    <cellStyle name="_Multiple_Book11_TelenorInitiation-11Jan01_FT-6June2001" xfId="6057"/>
    <cellStyle name="_Multiple_Book11_TelenorInitiation-11Jan01_FT-6June2001_OTL Plan_Input" xfId="6058"/>
    <cellStyle name="_Multiple_Book11_TelenorInitiation-11Jan01_FT-6June2001_STC KPIs 2" xfId="6059"/>
    <cellStyle name="_Multiple_Book11_TelenorInitiation-11Jan01_FT-6June2001_STC KPIs 2_OTL Plan_Input" xfId="6060"/>
    <cellStyle name="_Multiple_Book11_TelenorInitiation-11Jan01_OTL Plan_Input" xfId="6061"/>
    <cellStyle name="_Multiple_Book11_TelenorInitiation-11Jan01_STC KPIs 2" xfId="6062"/>
    <cellStyle name="_Multiple_Book11_TelenorInitiation-11Jan01_STC KPIs 2_OTL Plan_Input" xfId="6063"/>
    <cellStyle name="_Multiple_Book11_TelenorWIPFeb01" xfId="6064"/>
    <cellStyle name="_Multiple_Book11_TelenorWIPFeb01_FT-6June2001" xfId="6065"/>
    <cellStyle name="_Multiple_Book11_TelenorWIPFeb01_FT-6June2001_OTL Plan_Input" xfId="6066"/>
    <cellStyle name="_Multiple_Book11_TelenorWIPFeb01_FT-6June2001_STC KPIs 2" xfId="6067"/>
    <cellStyle name="_Multiple_Book11_TelenorWIPFeb01_FT-6June2001_STC KPIs 2_OTL Plan_Input" xfId="6068"/>
    <cellStyle name="_Multiple_Book11_TelenorWIPFeb01_OTL Plan_Input" xfId="6069"/>
    <cellStyle name="_Multiple_Book11_TelenorWIPFeb01_STC KPIs 2" xfId="6070"/>
    <cellStyle name="_Multiple_Book11_TelenorWIPFeb01_STC KPIs 2_OTL Plan_Input" xfId="6071"/>
    <cellStyle name="_Multiple_Book11_Telia-April01(new structure)" xfId="6072"/>
    <cellStyle name="_Multiple_Book11_Telia-April01(new structure)_OTL Plan_Input" xfId="6073"/>
    <cellStyle name="_Multiple_Book11_Telia-April01(new structure)_STC KPIs 2" xfId="6074"/>
    <cellStyle name="_Multiple_Book11_Telia-April01(new structure)_STC KPIs 2_OTL Plan_Input" xfId="6075"/>
    <cellStyle name="_Multiple_Book12" xfId="6076"/>
    <cellStyle name="_Multiple_Book12_3G Models" xfId="6077"/>
    <cellStyle name="_Multiple_Book12_3G Models_OTL Plan_Input" xfId="6078"/>
    <cellStyle name="_Multiple_Book12_3G Models_STC KPIs 2" xfId="6079"/>
    <cellStyle name="_Multiple_Book12_3G Models_STC KPIs 2_OTL Plan_Input" xfId="6080"/>
    <cellStyle name="_Multiple_Book12_Jazztel model 16DP3-Exhibits" xfId="6081"/>
    <cellStyle name="_Multiple_Book12_Jazztel model 16DP3-Exhibits_3G Models" xfId="6082"/>
    <cellStyle name="_Multiple_Book12_Jazztel model 16DP3-Exhibits_3G Models_OTL Plan_Input" xfId="6083"/>
    <cellStyle name="_Multiple_Book12_Jazztel model 16DP3-Exhibits_3G Models_STC KPIs 2" xfId="6084"/>
    <cellStyle name="_Multiple_Book12_Jazztel model 16DP3-Exhibits_3G Models_STC KPIs 2_OTL Plan_Input" xfId="6085"/>
    <cellStyle name="_Multiple_Book12_Jazztel model 16DP3-Exhibits_FT-6June2001" xfId="6086"/>
    <cellStyle name="_Multiple_Book12_Jazztel model 16DP3-Exhibits_FT-6June2001_1" xfId="6087"/>
    <cellStyle name="_Multiple_Book12_Jazztel model 16DP3-Exhibits_FT-6June2001_1_OTL Plan_Input" xfId="6088"/>
    <cellStyle name="_Multiple_Book12_Jazztel model 16DP3-Exhibits_FT-6June2001_1_STC KPIs 2" xfId="6089"/>
    <cellStyle name="_Multiple_Book12_Jazztel model 16DP3-Exhibits_FT-6June2001_1_STC KPIs 2_OTL Plan_Input" xfId="6090"/>
    <cellStyle name="_Multiple_Book12_Jazztel model 16DP3-Exhibits_FT-6June2001_OTL Plan_Input" xfId="6091"/>
    <cellStyle name="_Multiple_Book12_Jazztel model 16DP3-Exhibits_OTL Plan_Input" xfId="6092"/>
    <cellStyle name="_Multiple_Book12_Jazztel model 16DP3-Exhibits_Telefonica Moviles" xfId="6093"/>
    <cellStyle name="_Multiple_Book12_Jazztel model 16DP3-Exhibits_Telefonica Moviles_OTL Plan_Input" xfId="6094"/>
    <cellStyle name="_Multiple_Book12_Jazztel model 16DP3-Exhibits_Telefonica Moviles_STC KPIs 2" xfId="6095"/>
    <cellStyle name="_Multiple_Book12_Jazztel model 16DP3-Exhibits_Telefonica Moviles_STC KPIs 2_OTL Plan_Input" xfId="6096"/>
    <cellStyle name="_Multiple_Book12_Jazztel model 18DP-exhibits" xfId="6097"/>
    <cellStyle name="_Multiple_Book12_Jazztel model 18DP-exhibits_FT-6June2001" xfId="6098"/>
    <cellStyle name="_Multiple_Book12_Jazztel model 18DP-exhibits_FT-6June2001_OTL Plan_Input" xfId="6099"/>
    <cellStyle name="_Multiple_Book12_Jazztel model 18DP-exhibits_Orange-Mar01" xfId="6100"/>
    <cellStyle name="_Multiple_Book12_Jazztel model 18DP-exhibits_Orange-Mar01_OTL Plan_Input" xfId="6101"/>
    <cellStyle name="_Multiple_Book12_Jazztel model 18DP-exhibits_Orange-Mar01_STC KPIs 2" xfId="6102"/>
    <cellStyle name="_Multiple_Book12_Jazztel model 18DP-exhibits_Orange-Mar01_STC KPIs 2_OTL Plan_Input" xfId="6103"/>
    <cellStyle name="_Multiple_Book12_Jazztel model 18DP-exhibits_Orange-May01" xfId="6104"/>
    <cellStyle name="_Multiple_Book12_Jazztel model 18DP-exhibits_Orange-May01_OTL Plan_Input" xfId="6105"/>
    <cellStyle name="_Multiple_Book12_Jazztel model 18DP-exhibits_Orange-May01_STC KPIs 2" xfId="6106"/>
    <cellStyle name="_Multiple_Book12_Jazztel model 18DP-exhibits_Orange-May01_STC KPIs 2_OTL Plan_Input" xfId="6107"/>
    <cellStyle name="_Multiple_Book12_Jazztel model 18DP-exhibits_OTL Plan_Input" xfId="6108"/>
    <cellStyle name="_Multiple_Book12_Jazztel model 18DP-exhibits_STC KPIs 2" xfId="6109"/>
    <cellStyle name="_Multiple_Book12_Jazztel model 18DP-exhibits_STC KPIs 2_OTL Plan_Input" xfId="6110"/>
    <cellStyle name="_Multiple_Book12_Jazztel model 18DP-exhibits_T_MOBIL2" xfId="6111"/>
    <cellStyle name="_Multiple_Book12_Jazztel model 18DP-exhibits_T_MOBIL2_FT-6June2001" xfId="6112"/>
    <cellStyle name="_Multiple_Book12_Jazztel model 18DP-exhibits_T_MOBIL2_FT-6June2001_1" xfId="6113"/>
    <cellStyle name="_Multiple_Book12_Jazztel model 18DP-exhibits_T_MOBIL2_FT-6June2001_1_OTL Plan_Input" xfId="6114"/>
    <cellStyle name="_Multiple_Book12_Jazztel model 18DP-exhibits_T_MOBIL2_FT-6June2001_1_STC KPIs 2" xfId="6115"/>
    <cellStyle name="_Multiple_Book12_Jazztel model 18DP-exhibits_T_MOBIL2_FT-6June2001_1_STC KPIs 2_OTL Plan_Input" xfId="6116"/>
    <cellStyle name="_Multiple_Book12_Jazztel model 18DP-exhibits_T_MOBIL2_FT-6June2001_OTL Plan_Input" xfId="6117"/>
    <cellStyle name="_Multiple_Book12_Jazztel model 18DP-exhibits_T_MOBIL2_FT-6June2001_STC KPIs 2" xfId="6118"/>
    <cellStyle name="_Multiple_Book12_Jazztel model 18DP-exhibits_T_MOBIL2_FT-6June2001_STC KPIs 2_OTL Plan_Input" xfId="6119"/>
    <cellStyle name="_Multiple_Book12_Jazztel model 18DP-exhibits_T_MOBIL2_Orange-May01" xfId="6120"/>
    <cellStyle name="_Multiple_Book12_Jazztel model 18DP-exhibits_T_MOBIL2_Orange-May01_OTL Plan_Input" xfId="6121"/>
    <cellStyle name="_Multiple_Book12_Jazztel model 18DP-exhibits_T_MOBIL2_Orange-May01_STC KPIs 2" xfId="6122"/>
    <cellStyle name="_Multiple_Book12_Jazztel model 18DP-exhibits_T_MOBIL2_Orange-May01_STC KPIs 2_OTL Plan_Input" xfId="6123"/>
    <cellStyle name="_Multiple_Book12_Jazztel model 18DP-exhibits_T_MOBIL2_OTL Plan_Input" xfId="6124"/>
    <cellStyle name="_Multiple_Book12_Jazztel model 18DP-exhibits_T_MOBIL2_Telefonica Moviles" xfId="6125"/>
    <cellStyle name="_Multiple_Book12_Jazztel model 18DP-exhibits_T_MOBIL2_Telefonica Moviles_OTL Plan_Input" xfId="6126"/>
    <cellStyle name="_Multiple_Book12_Jazztel model 18DP-exhibits_T_MOBIL2_Telefonica Moviles_STC KPIs 2" xfId="6127"/>
    <cellStyle name="_Multiple_Book12_Jazztel model 18DP-exhibits_T_MOBIL2_Telefonica Moviles_STC KPIs 2_OTL Plan_Input" xfId="6128"/>
    <cellStyle name="_Multiple_Book12_Jazztel model 18DP-exhibits_TelenorInitiation-11Jan01" xfId="6129"/>
    <cellStyle name="_Multiple_Book12_Jazztel model 18DP-exhibits_TelenorInitiation-11Jan01_OTL Plan_Input" xfId="6130"/>
    <cellStyle name="_Multiple_Book12_Jazztel model 18DP-exhibits_TelenorInitiation-11Jan01_STC KPIs 2" xfId="6131"/>
    <cellStyle name="_Multiple_Book12_Jazztel model 18DP-exhibits_TelenorInitiation-11Jan01_STC KPIs 2_OTL Plan_Input" xfId="6132"/>
    <cellStyle name="_Multiple_Book12_Jazztel model 18DP-exhibits_TelenorWIPFeb01" xfId="6133"/>
    <cellStyle name="_Multiple_Book12_Jazztel model 18DP-exhibits_TelenorWIPFeb01_OTL Plan_Input" xfId="6134"/>
    <cellStyle name="_Multiple_Book12_Jazztel model 18DP-exhibits_TelenorWIPFeb01_STC KPIs 2" xfId="6135"/>
    <cellStyle name="_Multiple_Book12_Jazztel model 18DP-exhibits_TelenorWIPFeb01_STC KPIs 2_OTL Plan_Input" xfId="6136"/>
    <cellStyle name="_Multiple_Book12_Jazztel model 18DP-exhibits_Telia-April01(new structure)" xfId="6137"/>
    <cellStyle name="_Multiple_Book12_Jazztel model 18DP-exhibits_Telia-April01(new structure)_FT-6June2001" xfId="6138"/>
    <cellStyle name="_Multiple_Book12_Jazztel model 18DP-exhibits_Telia-April01(new structure)_FT-6June2001_OTL Plan_Input" xfId="6139"/>
    <cellStyle name="_Multiple_Book12_Jazztel model 18DP-exhibits_Telia-April01(new structure)_OTL Plan_Input" xfId="6140"/>
    <cellStyle name="_Multiple_Book12_Jazztel model 18DP-exhibits_Telia-April01(new structure)_Telefonica Moviles" xfId="6141"/>
    <cellStyle name="_Multiple_Book12_Jazztel model 18DP-exhibits_Telia-April01(new structure)_Telefonica Moviles_OTL Plan_Input" xfId="6142"/>
    <cellStyle name="_Multiple_Book12_Jazztel model 18DP-exhibits_Telia-April01(new structure)_Telefonica Moviles_STC KPIs 2" xfId="6143"/>
    <cellStyle name="_Multiple_Book12_Jazztel model 18DP-exhibits_Telia-April01(new structure)_Telefonica Moviles_STC KPIs 2_OTL Plan_Input" xfId="6144"/>
    <cellStyle name="_Multiple_Book12_Jazztel1" xfId="6145"/>
    <cellStyle name="_Multiple_Book12_Jazztel1_OTL Plan_Input" xfId="6146"/>
    <cellStyle name="_Multiple_Book12_Jazztel1_STC KPIs 2" xfId="6147"/>
    <cellStyle name="_Multiple_Book12_Jazztel1_STC KPIs 2_OTL Plan_Input" xfId="6148"/>
    <cellStyle name="_Multiple_Book12_Orange-Mar01" xfId="6149"/>
    <cellStyle name="_Multiple_Book12_Orange-Mar01_FT-6June2001" xfId="6150"/>
    <cellStyle name="_Multiple_Book12_Orange-Mar01_FT-6June2001_OTL Plan_Input" xfId="6151"/>
    <cellStyle name="_Multiple_Book12_Orange-Mar01_FT-6June2001_STC KPIs 2" xfId="6152"/>
    <cellStyle name="_Multiple_Book12_Orange-Mar01_FT-6June2001_STC KPIs 2_OTL Plan_Input" xfId="6153"/>
    <cellStyle name="_Multiple_Book12_Orange-Mar01_OTL Plan_Input" xfId="6154"/>
    <cellStyle name="_Multiple_Book12_Orange-Mar01_STC KPIs 2" xfId="6155"/>
    <cellStyle name="_Multiple_Book12_Orange-Mar01_STC KPIs 2_OTL Plan_Input" xfId="6156"/>
    <cellStyle name="_Multiple_Book12_Orange-May01" xfId="6157"/>
    <cellStyle name="_Multiple_Book12_Orange-May01_FT-6June2001" xfId="6158"/>
    <cellStyle name="_Multiple_Book12_Orange-May01_FT-6June2001_OTL Plan_Input" xfId="6159"/>
    <cellStyle name="_Multiple_Book12_Orange-May01_FT-6June2001_STC KPIs 2" xfId="6160"/>
    <cellStyle name="_Multiple_Book12_Orange-May01_FT-6June2001_STC KPIs 2_OTL Plan_Input" xfId="6161"/>
    <cellStyle name="_Multiple_Book12_Orange-May01_OTL Plan_Input" xfId="6162"/>
    <cellStyle name="_Multiple_Book12_OTL Plan_Input" xfId="6163"/>
    <cellStyle name="_Multiple_Book12_T_MOBIL2" xfId="6164"/>
    <cellStyle name="_Multiple_Book12_T_MOBIL2_OTL Plan_Input" xfId="6165"/>
    <cellStyle name="_Multiple_Book12_T_MOBIL2_STC KPIs 2" xfId="6166"/>
    <cellStyle name="_Multiple_Book12_T_MOBIL2_STC KPIs 2_OTL Plan_Input" xfId="6167"/>
    <cellStyle name="_Multiple_Book12_Telefonica Moviles" xfId="6168"/>
    <cellStyle name="_Multiple_Book12_Telefonica Moviles_OTL Plan_Input" xfId="6169"/>
    <cellStyle name="_Multiple_Book12_Telefonica Moviles_STC KPIs 2" xfId="6170"/>
    <cellStyle name="_Multiple_Book12_Telefonica Moviles_STC KPIs 2_OTL Plan_Input" xfId="6171"/>
    <cellStyle name="_Multiple_Book12_TelenorInitiation-11Jan01" xfId="6172"/>
    <cellStyle name="_Multiple_Book12_TelenorInitiation-11Jan01_FT-6June2001" xfId="6173"/>
    <cellStyle name="_Multiple_Book12_TelenorInitiation-11Jan01_FT-6June2001_OTL Plan_Input" xfId="6174"/>
    <cellStyle name="_Multiple_Book12_TelenorInitiation-11Jan01_FT-6June2001_STC KPIs 2" xfId="6175"/>
    <cellStyle name="_Multiple_Book12_TelenorInitiation-11Jan01_FT-6June2001_STC KPIs 2_OTL Plan_Input" xfId="6176"/>
    <cellStyle name="_Multiple_Book12_TelenorInitiation-11Jan01_OTL Plan_Input" xfId="6177"/>
    <cellStyle name="_Multiple_Book12_TelenorInitiation-11Jan01_STC KPIs 2" xfId="6178"/>
    <cellStyle name="_Multiple_Book12_TelenorInitiation-11Jan01_STC KPIs 2_OTL Plan_Input" xfId="6179"/>
    <cellStyle name="_Multiple_Book12_TelenorWIPFeb01" xfId="6180"/>
    <cellStyle name="_Multiple_Book12_TelenorWIPFeb01_FT-6June2001" xfId="6181"/>
    <cellStyle name="_Multiple_Book12_TelenorWIPFeb01_FT-6June2001_OTL Plan_Input" xfId="6182"/>
    <cellStyle name="_Multiple_Book12_TelenorWIPFeb01_FT-6June2001_STC KPIs 2" xfId="6183"/>
    <cellStyle name="_Multiple_Book12_TelenorWIPFeb01_FT-6June2001_STC KPIs 2_OTL Plan_Input" xfId="6184"/>
    <cellStyle name="_Multiple_Book12_TelenorWIPFeb01_OTL Plan_Input" xfId="6185"/>
    <cellStyle name="_Multiple_Book12_TelenorWIPFeb01_STC KPIs 2" xfId="6186"/>
    <cellStyle name="_Multiple_Book12_TelenorWIPFeb01_STC KPIs 2_OTL Plan_Input" xfId="6187"/>
    <cellStyle name="_Multiple_Book12_Telia-April01(new structure)" xfId="6188"/>
    <cellStyle name="_Multiple_Book12_Telia-April01(new structure)_OTL Plan_Input" xfId="6189"/>
    <cellStyle name="_Multiple_Book12_Telia-April01(new structure)_STC KPIs 2" xfId="6190"/>
    <cellStyle name="_Multiple_Book12_Telia-April01(new structure)_STC KPIs 2_OTL Plan_Input" xfId="6191"/>
    <cellStyle name="_Multiple_Book3" xfId="6192"/>
    <cellStyle name="_Multiple_Book3_OTL Plan_Input" xfId="6193"/>
    <cellStyle name="_Multiple_CC Tracking Model 10-feb (nov results)" xfId="6194"/>
    <cellStyle name="_Multiple_CC Tracking Model 10-feb (nov results)_OTL Plan_Input" xfId="6195"/>
    <cellStyle name="_Multiple_CC Tracking Model 13-feb (dec results)" xfId="6196"/>
    <cellStyle name="_Multiple_CC Tracking Model 13-feb (dec results)_OTL Plan_Input" xfId="6197"/>
    <cellStyle name="_Multiple_Clean_LBO_Model_Mar_021" xfId="6198"/>
    <cellStyle name="_Multiple_Clean_LBO_Model_Mar_021_OTL Plan_Input" xfId="6199"/>
    <cellStyle name="_Multiple_csc" xfId="6200"/>
    <cellStyle name="_Multiple_CSC IT Services update presentation version" xfId="6201"/>
    <cellStyle name="_Multiple_CSC IT Services update presentation version_OTL Plan_Input" xfId="6202"/>
    <cellStyle name="_Multiple_csc_OTL Plan_Input" xfId="6203"/>
    <cellStyle name="_Multiple_Dakota Operating Model v1" xfId="6204"/>
    <cellStyle name="_Multiple_Dakota Operating Model v1_OTL Plan_Input" xfId="6205"/>
    <cellStyle name="_Multiple_dcf" xfId="6206"/>
    <cellStyle name="_Multiple_DCF Summary pages" xfId="6207"/>
    <cellStyle name="_Multiple_DCF Summary pages_3G Models" xfId="6208"/>
    <cellStyle name="_Multiple_DCF Summary pages_3G Models_OTL Plan_Input" xfId="6209"/>
    <cellStyle name="_Multiple_DCF Summary pages_3G Models_STC KPIs 2" xfId="6210"/>
    <cellStyle name="_Multiple_DCF Summary pages_3G Models_STC KPIs 2_OTL Plan_Input" xfId="6211"/>
    <cellStyle name="_Multiple_DCF Summary pages_Jazztel model 16DP3-Exhibits" xfId="6212"/>
    <cellStyle name="_Multiple_DCF Summary pages_Jazztel model 16DP3-Exhibits_3G Models" xfId="6213"/>
    <cellStyle name="_Multiple_DCF Summary pages_Jazztel model 16DP3-Exhibits_3G Models_OTL Plan_Input" xfId="6214"/>
    <cellStyle name="_Multiple_DCF Summary pages_Jazztel model 16DP3-Exhibits_3G Models_STC KPIs 2" xfId="6215"/>
    <cellStyle name="_Multiple_DCF Summary pages_Jazztel model 16DP3-Exhibits_3G Models_STC KPIs 2_OTL Plan_Input" xfId="6216"/>
    <cellStyle name="_Multiple_DCF Summary pages_Jazztel model 16DP3-Exhibits_FT-6June2001" xfId="6217"/>
    <cellStyle name="_Multiple_DCF Summary pages_Jazztel model 16DP3-Exhibits_FT-6June2001_1" xfId="6218"/>
    <cellStyle name="_Multiple_DCF Summary pages_Jazztel model 16DP3-Exhibits_FT-6June2001_1_OTL Plan_Input" xfId="6219"/>
    <cellStyle name="_Multiple_DCF Summary pages_Jazztel model 16DP3-Exhibits_FT-6June2001_1_STC KPIs 2" xfId="6220"/>
    <cellStyle name="_Multiple_DCF Summary pages_Jazztel model 16DP3-Exhibits_FT-6June2001_1_STC KPIs 2_OTL Plan_Input" xfId="6221"/>
    <cellStyle name="_Multiple_DCF Summary pages_Jazztel model 16DP3-Exhibits_FT-6June2001_OTL Plan_Input" xfId="6222"/>
    <cellStyle name="_Multiple_DCF Summary pages_Jazztel model 16DP3-Exhibits_OTL Plan_Input" xfId="6223"/>
    <cellStyle name="_Multiple_DCF Summary pages_Jazztel model 16DP3-Exhibits_Telefonica Moviles" xfId="6224"/>
    <cellStyle name="_Multiple_DCF Summary pages_Jazztel model 16DP3-Exhibits_Telefonica Moviles_OTL Plan_Input" xfId="6225"/>
    <cellStyle name="_Multiple_DCF Summary pages_Jazztel model 16DP3-Exhibits_Telefonica Moviles_STC KPIs 2" xfId="6226"/>
    <cellStyle name="_Multiple_DCF Summary pages_Jazztel model 16DP3-Exhibits_Telefonica Moviles_STC KPIs 2_OTL Plan_Input" xfId="6227"/>
    <cellStyle name="_Multiple_DCF Summary pages_Jazztel model 18DP-exhibits" xfId="6228"/>
    <cellStyle name="_Multiple_DCF Summary pages_Jazztel model 18DP-exhibits_FT-6June2001" xfId="6229"/>
    <cellStyle name="_Multiple_DCF Summary pages_Jazztel model 18DP-exhibits_FT-6June2001_OTL Plan_Input" xfId="6230"/>
    <cellStyle name="_Multiple_DCF Summary pages_Jazztel model 18DP-exhibits_Orange-Mar01" xfId="6231"/>
    <cellStyle name="_Multiple_DCF Summary pages_Jazztel model 18DP-exhibits_Orange-Mar01_OTL Plan_Input" xfId="6232"/>
    <cellStyle name="_Multiple_DCF Summary pages_Jazztel model 18DP-exhibits_Orange-Mar01_STC KPIs 2" xfId="6233"/>
    <cellStyle name="_Multiple_DCF Summary pages_Jazztel model 18DP-exhibits_Orange-Mar01_STC KPIs 2_OTL Plan_Input" xfId="6234"/>
    <cellStyle name="_Multiple_DCF Summary pages_Jazztel model 18DP-exhibits_Orange-May01" xfId="6235"/>
    <cellStyle name="_Multiple_DCF Summary pages_Jazztel model 18DP-exhibits_Orange-May01_OTL Plan_Input" xfId="6236"/>
    <cellStyle name="_Multiple_DCF Summary pages_Jazztel model 18DP-exhibits_Orange-May01_STC KPIs 2" xfId="6237"/>
    <cellStyle name="_Multiple_DCF Summary pages_Jazztel model 18DP-exhibits_Orange-May01_STC KPIs 2_OTL Plan_Input" xfId="6238"/>
    <cellStyle name="_Multiple_DCF Summary pages_Jazztel model 18DP-exhibits_OTL Plan_Input" xfId="6239"/>
    <cellStyle name="_Multiple_DCF Summary pages_Jazztel model 18DP-exhibits_STC KPIs 2" xfId="6240"/>
    <cellStyle name="_Multiple_DCF Summary pages_Jazztel model 18DP-exhibits_STC KPIs 2_OTL Plan_Input" xfId="6241"/>
    <cellStyle name="_Multiple_DCF Summary pages_Jazztel model 18DP-exhibits_T_MOBIL2" xfId="6242"/>
    <cellStyle name="_Multiple_DCF Summary pages_Jazztel model 18DP-exhibits_T_MOBIL2_FT-6June2001" xfId="6243"/>
    <cellStyle name="_Multiple_DCF Summary pages_Jazztel model 18DP-exhibits_T_MOBIL2_FT-6June2001_1" xfId="6244"/>
    <cellStyle name="_Multiple_DCF Summary pages_Jazztel model 18DP-exhibits_T_MOBIL2_FT-6June2001_1_OTL Plan_Input" xfId="6245"/>
    <cellStyle name="_Multiple_DCF Summary pages_Jazztel model 18DP-exhibits_T_MOBIL2_FT-6June2001_1_STC KPIs 2" xfId="6246"/>
    <cellStyle name="_Multiple_DCF Summary pages_Jazztel model 18DP-exhibits_T_MOBIL2_FT-6June2001_1_STC KPIs 2_OTL Plan_Input" xfId="6247"/>
    <cellStyle name="_Multiple_DCF Summary pages_Jazztel model 18DP-exhibits_T_MOBIL2_FT-6June2001_OTL Plan_Input" xfId="6248"/>
    <cellStyle name="_Multiple_DCF Summary pages_Jazztel model 18DP-exhibits_T_MOBIL2_FT-6June2001_STC KPIs 2" xfId="6249"/>
    <cellStyle name="_Multiple_DCF Summary pages_Jazztel model 18DP-exhibits_T_MOBIL2_FT-6June2001_STC KPIs 2_OTL Plan_Input" xfId="6250"/>
    <cellStyle name="_Multiple_DCF Summary pages_Jazztel model 18DP-exhibits_T_MOBIL2_Orange-May01" xfId="6251"/>
    <cellStyle name="_Multiple_DCF Summary pages_Jazztel model 18DP-exhibits_T_MOBIL2_Orange-May01_OTL Plan_Input" xfId="6252"/>
    <cellStyle name="_Multiple_DCF Summary pages_Jazztel model 18DP-exhibits_T_MOBIL2_Orange-May01_STC KPIs 2" xfId="6253"/>
    <cellStyle name="_Multiple_DCF Summary pages_Jazztel model 18DP-exhibits_T_MOBIL2_Orange-May01_STC KPIs 2_OTL Plan_Input" xfId="6254"/>
    <cellStyle name="_Multiple_DCF Summary pages_Jazztel model 18DP-exhibits_T_MOBIL2_OTL Plan_Input" xfId="6255"/>
    <cellStyle name="_Multiple_DCF Summary pages_Jazztel model 18DP-exhibits_T_MOBIL2_Telefonica Moviles" xfId="6256"/>
    <cellStyle name="_Multiple_DCF Summary pages_Jazztel model 18DP-exhibits_T_MOBIL2_Telefonica Moviles_OTL Plan_Input" xfId="6257"/>
    <cellStyle name="_Multiple_DCF Summary pages_Jazztel model 18DP-exhibits_T_MOBIL2_Telefonica Moviles_STC KPIs 2" xfId="6258"/>
    <cellStyle name="_Multiple_DCF Summary pages_Jazztel model 18DP-exhibits_T_MOBIL2_Telefonica Moviles_STC KPIs 2_OTL Plan_Input" xfId="6259"/>
    <cellStyle name="_Multiple_DCF Summary pages_Jazztel model 18DP-exhibits_TelenorInitiation-11Jan01" xfId="6260"/>
    <cellStyle name="_Multiple_DCF Summary pages_Jazztel model 18DP-exhibits_TelenorInitiation-11Jan01_OTL Plan_Input" xfId="6261"/>
    <cellStyle name="_Multiple_DCF Summary pages_Jazztel model 18DP-exhibits_TelenorInitiation-11Jan01_STC KPIs 2" xfId="6262"/>
    <cellStyle name="_Multiple_DCF Summary pages_Jazztel model 18DP-exhibits_TelenorInitiation-11Jan01_STC KPIs 2_OTL Plan_Input" xfId="6263"/>
    <cellStyle name="_Multiple_DCF Summary pages_Jazztel model 18DP-exhibits_TelenorWIPFeb01" xfId="6264"/>
    <cellStyle name="_Multiple_DCF Summary pages_Jazztel model 18DP-exhibits_TelenorWIPFeb01_OTL Plan_Input" xfId="6265"/>
    <cellStyle name="_Multiple_DCF Summary pages_Jazztel model 18DP-exhibits_TelenorWIPFeb01_STC KPIs 2" xfId="6266"/>
    <cellStyle name="_Multiple_DCF Summary pages_Jazztel model 18DP-exhibits_TelenorWIPFeb01_STC KPIs 2_OTL Plan_Input" xfId="6267"/>
    <cellStyle name="_Multiple_DCF Summary pages_Jazztel model 18DP-exhibits_Telia-April01(new structure)" xfId="6268"/>
    <cellStyle name="_Multiple_DCF Summary pages_Jazztel model 18DP-exhibits_Telia-April01(new structure)_FT-6June2001" xfId="6269"/>
    <cellStyle name="_Multiple_DCF Summary pages_Jazztel model 18DP-exhibits_Telia-April01(new structure)_FT-6June2001_OTL Plan_Input" xfId="6270"/>
    <cellStyle name="_Multiple_DCF Summary pages_Jazztel model 18DP-exhibits_Telia-April01(new structure)_OTL Plan_Input" xfId="6271"/>
    <cellStyle name="_Multiple_DCF Summary pages_Jazztel model 18DP-exhibits_Telia-April01(new structure)_Telefonica Moviles" xfId="6272"/>
    <cellStyle name="_Multiple_DCF Summary pages_Jazztel model 18DP-exhibits_Telia-April01(new structure)_Telefonica Moviles_OTL Plan_Input" xfId="6273"/>
    <cellStyle name="_Multiple_DCF Summary pages_Jazztel model 18DP-exhibits_Telia-April01(new structure)_Telefonica Moviles_STC KPIs 2" xfId="6274"/>
    <cellStyle name="_Multiple_DCF Summary pages_Jazztel model 18DP-exhibits_Telia-April01(new structure)_Telefonica Moviles_STC KPIs 2_OTL Plan_Input" xfId="6275"/>
    <cellStyle name="_Multiple_DCF Summary pages_Jazztel1" xfId="6276"/>
    <cellStyle name="_Multiple_DCF Summary pages_Jazztel1_OTL Plan_Input" xfId="6277"/>
    <cellStyle name="_Multiple_DCF Summary pages_Jazztel1_STC KPIs 2" xfId="6278"/>
    <cellStyle name="_Multiple_DCF Summary pages_Jazztel1_STC KPIs 2_OTL Plan_Input" xfId="6279"/>
    <cellStyle name="_Multiple_DCF Summary pages_Orange-Mar01" xfId="6280"/>
    <cellStyle name="_Multiple_DCF Summary pages_Orange-Mar01_FT-6June2001" xfId="6281"/>
    <cellStyle name="_Multiple_DCF Summary pages_Orange-Mar01_FT-6June2001_OTL Plan_Input" xfId="6282"/>
    <cellStyle name="_Multiple_DCF Summary pages_Orange-Mar01_FT-6June2001_STC KPIs 2" xfId="6283"/>
    <cellStyle name="_Multiple_DCF Summary pages_Orange-Mar01_FT-6June2001_STC KPIs 2_OTL Plan_Input" xfId="6284"/>
    <cellStyle name="_Multiple_DCF Summary pages_Orange-Mar01_OTL Plan_Input" xfId="6285"/>
    <cellStyle name="_Multiple_DCF Summary pages_Orange-Mar01_STC KPIs 2" xfId="6286"/>
    <cellStyle name="_Multiple_DCF Summary pages_Orange-Mar01_STC KPIs 2_OTL Plan_Input" xfId="6287"/>
    <cellStyle name="_Multiple_DCF Summary pages_Orange-May01" xfId="6288"/>
    <cellStyle name="_Multiple_DCF Summary pages_Orange-May01_FT-6June2001" xfId="6289"/>
    <cellStyle name="_Multiple_DCF Summary pages_Orange-May01_FT-6June2001_OTL Plan_Input" xfId="6290"/>
    <cellStyle name="_Multiple_DCF Summary pages_Orange-May01_FT-6June2001_STC KPIs 2" xfId="6291"/>
    <cellStyle name="_Multiple_DCF Summary pages_Orange-May01_FT-6June2001_STC KPIs 2_OTL Plan_Input" xfId="6292"/>
    <cellStyle name="_Multiple_DCF Summary pages_Orange-May01_OTL Plan_Input" xfId="6293"/>
    <cellStyle name="_Multiple_DCF Summary pages_OTL Plan_Input" xfId="6294"/>
    <cellStyle name="_Multiple_DCF Summary pages_T_MOBIL2" xfId="6295"/>
    <cellStyle name="_Multiple_DCF Summary pages_T_MOBIL2_OTL Plan_Input" xfId="6296"/>
    <cellStyle name="_Multiple_DCF Summary pages_T_MOBIL2_STC KPIs 2" xfId="6297"/>
    <cellStyle name="_Multiple_DCF Summary pages_T_MOBIL2_STC KPIs 2_OTL Plan_Input" xfId="6298"/>
    <cellStyle name="_Multiple_DCF Summary pages_Telefonica Moviles" xfId="6299"/>
    <cellStyle name="_Multiple_DCF Summary pages_Telefonica Moviles_OTL Plan_Input" xfId="6300"/>
    <cellStyle name="_Multiple_DCF Summary pages_Telefonica Moviles_STC KPIs 2" xfId="6301"/>
    <cellStyle name="_Multiple_DCF Summary pages_Telefonica Moviles_STC KPIs 2_OTL Plan_Input" xfId="6302"/>
    <cellStyle name="_Multiple_DCF Summary pages_TelenorInitiation-11Jan01" xfId="6303"/>
    <cellStyle name="_Multiple_DCF Summary pages_TelenorInitiation-11Jan01_FT-6June2001" xfId="6304"/>
    <cellStyle name="_Multiple_DCF Summary pages_TelenorInitiation-11Jan01_FT-6June2001_OTL Plan_Input" xfId="6305"/>
    <cellStyle name="_Multiple_DCF Summary pages_TelenorInitiation-11Jan01_FT-6June2001_STC KPIs 2" xfId="6306"/>
    <cellStyle name="_Multiple_DCF Summary pages_TelenorInitiation-11Jan01_FT-6June2001_STC KPIs 2_OTL Plan_Input" xfId="6307"/>
    <cellStyle name="_Multiple_DCF Summary pages_TelenorInitiation-11Jan01_OTL Plan_Input" xfId="6308"/>
    <cellStyle name="_Multiple_DCF Summary pages_TelenorInitiation-11Jan01_STC KPIs 2" xfId="6309"/>
    <cellStyle name="_Multiple_DCF Summary pages_TelenorInitiation-11Jan01_STC KPIs 2_OTL Plan_Input" xfId="6310"/>
    <cellStyle name="_Multiple_DCF Summary pages_TelenorWIPFeb01" xfId="6311"/>
    <cellStyle name="_Multiple_DCF Summary pages_TelenorWIPFeb01_FT-6June2001" xfId="6312"/>
    <cellStyle name="_Multiple_DCF Summary pages_TelenorWIPFeb01_FT-6June2001_OTL Plan_Input" xfId="6313"/>
    <cellStyle name="_Multiple_DCF Summary pages_TelenorWIPFeb01_FT-6June2001_STC KPIs 2" xfId="6314"/>
    <cellStyle name="_Multiple_DCF Summary pages_TelenorWIPFeb01_FT-6June2001_STC KPIs 2_OTL Plan_Input" xfId="6315"/>
    <cellStyle name="_Multiple_DCF Summary pages_TelenorWIPFeb01_OTL Plan_Input" xfId="6316"/>
    <cellStyle name="_Multiple_DCF Summary pages_TelenorWIPFeb01_STC KPIs 2" xfId="6317"/>
    <cellStyle name="_Multiple_DCF Summary pages_TelenorWIPFeb01_STC KPIs 2_OTL Plan_Input" xfId="6318"/>
    <cellStyle name="_Multiple_DCF Summary pages_Telia-April01(new structure)" xfId="6319"/>
    <cellStyle name="_Multiple_DCF Summary pages_Telia-April01(new structure)_OTL Plan_Input" xfId="6320"/>
    <cellStyle name="_Multiple_DCF Summary pages_Telia-April01(new structure)_STC KPIs 2" xfId="6321"/>
    <cellStyle name="_Multiple_DCF Summary pages_Telia-April01(new structure)_STC KPIs 2_OTL Plan_Input" xfId="6322"/>
    <cellStyle name="_Multiple_dcf_OTL Plan_Input" xfId="6323"/>
    <cellStyle name="_Multiple_Financing alternatives key credit" xfId="6324"/>
    <cellStyle name="_Multiple_Financing alternatives key credit_OTL Plan_Input" xfId="6325"/>
    <cellStyle name="_Multiple_FT-6June2001" xfId="6326"/>
    <cellStyle name="_Multiple_FT-6June2001_OTL Plan_Input" xfId="6327"/>
    <cellStyle name="_Multiple_Future Benchmarking" xfId="6328"/>
    <cellStyle name="_Multiple_Future Benchmarking_OTL Plan_Input" xfId="6329"/>
    <cellStyle name="_Multiple_Industry Overview Master Spreadsheet" xfId="6330"/>
    <cellStyle name="_Multiple_Industry Overview Master Spreadsheet_OTL Plan_Input" xfId="6331"/>
    <cellStyle name="_Multiple_Jazztel model 15-exhibits" xfId="6332"/>
    <cellStyle name="_Multiple_Jazztel model 15-exhibits bis" xfId="6333"/>
    <cellStyle name="_Multiple_Jazztel model 15-exhibits bis_3G Models" xfId="6334"/>
    <cellStyle name="_Multiple_Jazztel model 15-exhibits bis_3G Models_OTL Plan_Input" xfId="6335"/>
    <cellStyle name="_Multiple_Jazztel model 15-exhibits bis_3G Models_STC KPIs 2" xfId="6336"/>
    <cellStyle name="_Multiple_Jazztel model 15-exhibits bis_3G Models_STC KPIs 2_OTL Plan_Input" xfId="6337"/>
    <cellStyle name="_Multiple_Jazztel model 15-exhibits bis_FT-6June2001" xfId="6338"/>
    <cellStyle name="_Multiple_Jazztel model 15-exhibits bis_FT-6June2001_1" xfId="6339"/>
    <cellStyle name="_Multiple_Jazztel model 15-exhibits bis_FT-6June2001_1_OTL Plan_Input" xfId="6340"/>
    <cellStyle name="_Multiple_Jazztel model 15-exhibits bis_FT-6June2001_1_STC KPIs 2" xfId="6341"/>
    <cellStyle name="_Multiple_Jazztel model 15-exhibits bis_FT-6June2001_1_STC KPIs 2_OTL Plan_Input" xfId="6342"/>
    <cellStyle name="_Multiple_Jazztel model 15-exhibits bis_FT-6June2001_OTL Plan_Input" xfId="6343"/>
    <cellStyle name="_Multiple_Jazztel model 15-exhibits bis_OTL Plan_Input" xfId="6344"/>
    <cellStyle name="_Multiple_Jazztel model 15-exhibits bis_Telefonica Moviles" xfId="6345"/>
    <cellStyle name="_Multiple_Jazztel model 15-exhibits bis_Telefonica Moviles_OTL Plan_Input" xfId="6346"/>
    <cellStyle name="_Multiple_Jazztel model 15-exhibits bis_Telefonica Moviles_STC KPIs 2" xfId="6347"/>
    <cellStyle name="_Multiple_Jazztel model 15-exhibits bis_Telefonica Moviles_STC KPIs 2_OTL Plan_Input" xfId="6348"/>
    <cellStyle name="_Multiple_Jazztel model 15-exhibits_3G Models" xfId="6349"/>
    <cellStyle name="_Multiple_Jazztel model 15-exhibits_3G Models_OTL Plan_Input" xfId="6350"/>
    <cellStyle name="_Multiple_Jazztel model 15-exhibits_3G Models_STC KPIs 2" xfId="6351"/>
    <cellStyle name="_Multiple_Jazztel model 15-exhibits_3G Models_STC KPIs 2_OTL Plan_Input" xfId="6352"/>
    <cellStyle name="_Multiple_Jazztel model 15-exhibits_Jazztel model 16DP3-Exhibits" xfId="6353"/>
    <cellStyle name="_Multiple_Jazztel model 15-exhibits_Jazztel model 16DP3-Exhibits_3G Models" xfId="6354"/>
    <cellStyle name="_Multiple_Jazztel model 15-exhibits_Jazztel model 16DP3-Exhibits_3G Models_OTL Plan_Input" xfId="6355"/>
    <cellStyle name="_Multiple_Jazztel model 15-exhibits_Jazztel model 16DP3-Exhibits_3G Models_STC KPIs 2" xfId="6356"/>
    <cellStyle name="_Multiple_Jazztel model 15-exhibits_Jazztel model 16DP3-Exhibits_3G Models_STC KPIs 2_OTL Plan_Input" xfId="6357"/>
    <cellStyle name="_Multiple_Jazztel model 15-exhibits_Jazztel model 16DP3-Exhibits_FT-6June2001" xfId="6358"/>
    <cellStyle name="_Multiple_Jazztel model 15-exhibits_Jazztel model 16DP3-Exhibits_FT-6June2001_1" xfId="6359"/>
    <cellStyle name="_Multiple_Jazztel model 15-exhibits_Jazztel model 16DP3-Exhibits_FT-6June2001_1_OTL Plan_Input" xfId="6360"/>
    <cellStyle name="_Multiple_Jazztel model 15-exhibits_Jazztel model 16DP3-Exhibits_FT-6June2001_1_STC KPIs 2" xfId="6361"/>
    <cellStyle name="_Multiple_Jazztel model 15-exhibits_Jazztel model 16DP3-Exhibits_FT-6June2001_1_STC KPIs 2_OTL Plan_Input" xfId="6362"/>
    <cellStyle name="_Multiple_Jazztel model 15-exhibits_Jazztel model 16DP3-Exhibits_FT-6June2001_OTL Plan_Input" xfId="6363"/>
    <cellStyle name="_Multiple_Jazztel model 15-exhibits_Jazztel model 16DP3-Exhibits_OTL Plan_Input" xfId="6364"/>
    <cellStyle name="_Multiple_Jazztel model 15-exhibits_Jazztel model 16DP3-Exhibits_Telefonica Moviles" xfId="6365"/>
    <cellStyle name="_Multiple_Jazztel model 15-exhibits_Jazztel model 16DP3-Exhibits_Telefonica Moviles_OTL Plan_Input" xfId="6366"/>
    <cellStyle name="_Multiple_Jazztel model 15-exhibits_Jazztel model 16DP3-Exhibits_Telefonica Moviles_STC KPIs 2" xfId="6367"/>
    <cellStyle name="_Multiple_Jazztel model 15-exhibits_Jazztel model 16DP3-Exhibits_Telefonica Moviles_STC KPIs 2_OTL Plan_Input" xfId="6368"/>
    <cellStyle name="_Multiple_Jazztel model 15-exhibits_Jazztel model 18DP-exhibits" xfId="6369"/>
    <cellStyle name="_Multiple_Jazztel model 15-exhibits_Jazztel model 18DP-exhibits_FT-6June2001" xfId="6370"/>
    <cellStyle name="_Multiple_Jazztel model 15-exhibits_Jazztel model 18DP-exhibits_FT-6June2001_OTL Plan_Input" xfId="6371"/>
    <cellStyle name="_Multiple_Jazztel model 15-exhibits_Jazztel model 18DP-exhibits_Orange-Mar01" xfId="6372"/>
    <cellStyle name="_Multiple_Jazztel model 15-exhibits_Jazztel model 18DP-exhibits_Orange-Mar01_OTL Plan_Input" xfId="6373"/>
    <cellStyle name="_Multiple_Jazztel model 15-exhibits_Jazztel model 18DP-exhibits_Orange-Mar01_STC KPIs 2" xfId="6374"/>
    <cellStyle name="_Multiple_Jazztel model 15-exhibits_Jazztel model 18DP-exhibits_Orange-Mar01_STC KPIs 2_OTL Plan_Input" xfId="6375"/>
    <cellStyle name="_Multiple_Jazztel model 15-exhibits_Jazztel model 18DP-exhibits_Orange-May01" xfId="6376"/>
    <cellStyle name="_Multiple_Jazztel model 15-exhibits_Jazztel model 18DP-exhibits_Orange-May01_OTL Plan_Input" xfId="6377"/>
    <cellStyle name="_Multiple_Jazztel model 15-exhibits_Jazztel model 18DP-exhibits_Orange-May01_STC KPIs 2" xfId="6378"/>
    <cellStyle name="_Multiple_Jazztel model 15-exhibits_Jazztel model 18DP-exhibits_Orange-May01_STC KPIs 2_OTL Plan_Input" xfId="6379"/>
    <cellStyle name="_Multiple_Jazztel model 15-exhibits_Jazztel model 18DP-exhibits_OTL Plan_Input" xfId="6380"/>
    <cellStyle name="_Multiple_Jazztel model 15-exhibits_Jazztel model 18DP-exhibits_STC KPIs 2" xfId="6381"/>
    <cellStyle name="_Multiple_Jazztel model 15-exhibits_Jazztel model 18DP-exhibits_STC KPIs 2_OTL Plan_Input" xfId="6382"/>
    <cellStyle name="_Multiple_Jazztel model 15-exhibits_Jazztel model 18DP-exhibits_T_MOBIL2" xfId="6383"/>
    <cellStyle name="_Multiple_Jazztel model 15-exhibits_Jazztel model 18DP-exhibits_T_MOBIL2_FT-6June2001" xfId="6384"/>
    <cellStyle name="_Multiple_Jazztel model 15-exhibits_Jazztel model 18DP-exhibits_T_MOBIL2_FT-6June2001_1" xfId="6385"/>
    <cellStyle name="_Multiple_Jazztel model 15-exhibits_Jazztel model 18DP-exhibits_T_MOBIL2_FT-6June2001_1_OTL Plan_Input" xfId="6386"/>
    <cellStyle name="_Multiple_Jazztel model 15-exhibits_Jazztel model 18DP-exhibits_T_MOBIL2_FT-6June2001_1_STC KPIs 2" xfId="6387"/>
    <cellStyle name="_Multiple_Jazztel model 15-exhibits_Jazztel model 18DP-exhibits_T_MOBIL2_FT-6June2001_1_STC KPIs 2_OTL Plan_Input" xfId="6388"/>
    <cellStyle name="_Multiple_Jazztel model 15-exhibits_Jazztel model 18DP-exhibits_T_MOBIL2_FT-6June2001_OTL Plan_Input" xfId="6389"/>
    <cellStyle name="_Multiple_Jazztel model 15-exhibits_Jazztel model 18DP-exhibits_T_MOBIL2_FT-6June2001_STC KPIs 2" xfId="6390"/>
    <cellStyle name="_Multiple_Jazztel model 15-exhibits_Jazztel model 18DP-exhibits_T_MOBIL2_FT-6June2001_STC KPIs 2_OTL Plan_Input" xfId="6391"/>
    <cellStyle name="_Multiple_Jazztel model 15-exhibits_Jazztel model 18DP-exhibits_T_MOBIL2_Orange-May01" xfId="6392"/>
    <cellStyle name="_Multiple_Jazztel model 15-exhibits_Jazztel model 18DP-exhibits_T_MOBIL2_Orange-May01_OTL Plan_Input" xfId="6393"/>
    <cellStyle name="_Multiple_Jazztel model 15-exhibits_Jazztel model 18DP-exhibits_T_MOBIL2_Orange-May01_STC KPIs 2" xfId="6394"/>
    <cellStyle name="_Multiple_Jazztel model 15-exhibits_Jazztel model 18DP-exhibits_T_MOBIL2_Orange-May01_STC KPIs 2_OTL Plan_Input" xfId="6395"/>
    <cellStyle name="_Multiple_Jazztel model 15-exhibits_Jazztel model 18DP-exhibits_T_MOBIL2_OTL Plan_Input" xfId="6396"/>
    <cellStyle name="_Multiple_Jazztel model 15-exhibits_Jazztel model 18DP-exhibits_T_MOBIL2_Telefonica Moviles" xfId="6397"/>
    <cellStyle name="_Multiple_Jazztel model 15-exhibits_Jazztel model 18DP-exhibits_T_MOBIL2_Telefonica Moviles_OTL Plan_Input" xfId="6398"/>
    <cellStyle name="_Multiple_Jazztel model 15-exhibits_Jazztel model 18DP-exhibits_T_MOBIL2_Telefonica Moviles_STC KPIs 2" xfId="6399"/>
    <cellStyle name="_Multiple_Jazztel model 15-exhibits_Jazztel model 18DP-exhibits_T_MOBIL2_Telefonica Moviles_STC KPIs 2_OTL Plan_Input" xfId="6400"/>
    <cellStyle name="_Multiple_Jazztel model 15-exhibits_Jazztel model 18DP-exhibits_TelenorInitiation-11Jan01" xfId="6401"/>
    <cellStyle name="_Multiple_Jazztel model 15-exhibits_Jazztel model 18DP-exhibits_TelenorInitiation-11Jan01_OTL Plan_Input" xfId="6402"/>
    <cellStyle name="_Multiple_Jazztel model 15-exhibits_Jazztel model 18DP-exhibits_TelenorInitiation-11Jan01_STC KPIs 2" xfId="6403"/>
    <cellStyle name="_Multiple_Jazztel model 15-exhibits_Jazztel model 18DP-exhibits_TelenorInitiation-11Jan01_STC KPIs 2_OTL Plan_Input" xfId="6404"/>
    <cellStyle name="_Multiple_Jazztel model 15-exhibits_Jazztel model 18DP-exhibits_TelenorWIPFeb01" xfId="6405"/>
    <cellStyle name="_Multiple_Jazztel model 15-exhibits_Jazztel model 18DP-exhibits_TelenorWIPFeb01_OTL Plan_Input" xfId="6406"/>
    <cellStyle name="_Multiple_Jazztel model 15-exhibits_Jazztel model 18DP-exhibits_TelenorWIPFeb01_STC KPIs 2" xfId="6407"/>
    <cellStyle name="_Multiple_Jazztel model 15-exhibits_Jazztel model 18DP-exhibits_TelenorWIPFeb01_STC KPIs 2_OTL Plan_Input" xfId="6408"/>
    <cellStyle name="_Multiple_Jazztel model 15-exhibits_Jazztel model 18DP-exhibits_Telia-April01(new structure)" xfId="6409"/>
    <cellStyle name="_Multiple_Jazztel model 15-exhibits_Jazztel model 18DP-exhibits_Telia-April01(new structure)_FT-6June2001" xfId="6410"/>
    <cellStyle name="_Multiple_Jazztel model 15-exhibits_Jazztel model 18DP-exhibits_Telia-April01(new structure)_FT-6June2001_OTL Plan_Input" xfId="6411"/>
    <cellStyle name="_Multiple_Jazztel model 15-exhibits_Jazztel model 18DP-exhibits_Telia-April01(new structure)_OTL Plan_Input" xfId="6412"/>
    <cellStyle name="_Multiple_Jazztel model 15-exhibits_Jazztel model 18DP-exhibits_Telia-April01(new structure)_Telefonica Moviles" xfId="6413"/>
    <cellStyle name="_Multiple_Jazztel model 15-exhibits_Jazztel model 18DP-exhibits_Telia-April01(new structure)_Telefonica Moviles_OTL Plan_Input" xfId="6414"/>
    <cellStyle name="_Multiple_Jazztel model 15-exhibits_Jazztel model 18DP-exhibits_Telia-April01(new structure)_Telefonica Moviles_STC KPIs 2" xfId="6415"/>
    <cellStyle name="_Multiple_Jazztel model 15-exhibits_Jazztel model 18DP-exhibits_Telia-April01(new structure)_Telefonica Moviles_STC KPIs 2_OTL Plan_Input" xfId="6416"/>
    <cellStyle name="_Multiple_Jazztel model 15-exhibits_Jazztel1" xfId="6417"/>
    <cellStyle name="_Multiple_Jazztel model 15-exhibits_Jazztel1_OTL Plan_Input" xfId="6418"/>
    <cellStyle name="_Multiple_Jazztel model 15-exhibits_Jazztel1_STC KPIs 2" xfId="6419"/>
    <cellStyle name="_Multiple_Jazztel model 15-exhibits_Jazztel1_STC KPIs 2_OTL Plan_Input" xfId="6420"/>
    <cellStyle name="_Multiple_Jazztel model 15-exhibits_Orange-Mar01" xfId="6421"/>
    <cellStyle name="_Multiple_Jazztel model 15-exhibits_Orange-Mar01_FT-6June2001" xfId="6422"/>
    <cellStyle name="_Multiple_Jazztel model 15-exhibits_Orange-Mar01_FT-6June2001_OTL Plan_Input" xfId="6423"/>
    <cellStyle name="_Multiple_Jazztel model 15-exhibits_Orange-Mar01_FT-6June2001_STC KPIs 2" xfId="6424"/>
    <cellStyle name="_Multiple_Jazztel model 15-exhibits_Orange-Mar01_FT-6June2001_STC KPIs 2_OTL Plan_Input" xfId="6425"/>
    <cellStyle name="_Multiple_Jazztel model 15-exhibits_Orange-Mar01_OTL Plan_Input" xfId="6426"/>
    <cellStyle name="_Multiple_Jazztel model 15-exhibits_Orange-Mar01_STC KPIs 2" xfId="6427"/>
    <cellStyle name="_Multiple_Jazztel model 15-exhibits_Orange-Mar01_STC KPIs 2_OTL Plan_Input" xfId="6428"/>
    <cellStyle name="_Multiple_Jazztel model 15-exhibits_Orange-May01" xfId="6429"/>
    <cellStyle name="_Multiple_Jazztel model 15-exhibits_Orange-May01_FT-6June2001" xfId="6430"/>
    <cellStyle name="_Multiple_Jazztel model 15-exhibits_Orange-May01_FT-6June2001_OTL Plan_Input" xfId="6431"/>
    <cellStyle name="_Multiple_Jazztel model 15-exhibits_Orange-May01_FT-6June2001_STC KPIs 2" xfId="6432"/>
    <cellStyle name="_Multiple_Jazztel model 15-exhibits_Orange-May01_FT-6June2001_STC KPIs 2_OTL Plan_Input" xfId="6433"/>
    <cellStyle name="_Multiple_Jazztel model 15-exhibits_Orange-May01_OTL Plan_Input" xfId="6434"/>
    <cellStyle name="_Multiple_Jazztel model 15-exhibits_OTL Plan_Input" xfId="6435"/>
    <cellStyle name="_Multiple_Jazztel model 15-exhibits_T_MOBIL2" xfId="6436"/>
    <cellStyle name="_Multiple_Jazztel model 15-exhibits_T_MOBIL2_OTL Plan_Input" xfId="6437"/>
    <cellStyle name="_Multiple_Jazztel model 15-exhibits_T_MOBIL2_STC KPIs 2" xfId="6438"/>
    <cellStyle name="_Multiple_Jazztel model 15-exhibits_T_MOBIL2_STC KPIs 2_OTL Plan_Input" xfId="6439"/>
    <cellStyle name="_Multiple_Jazztel model 15-exhibits_Telefonica Moviles" xfId="6440"/>
    <cellStyle name="_Multiple_Jazztel model 15-exhibits_Telefonica Moviles_OTL Plan_Input" xfId="6441"/>
    <cellStyle name="_Multiple_Jazztel model 15-exhibits_Telefonica Moviles_STC KPIs 2" xfId="6442"/>
    <cellStyle name="_Multiple_Jazztel model 15-exhibits_Telefonica Moviles_STC KPIs 2_OTL Plan_Input" xfId="6443"/>
    <cellStyle name="_Multiple_Jazztel model 15-exhibits_TelenorInitiation-11Jan01" xfId="6444"/>
    <cellStyle name="_Multiple_Jazztel model 15-exhibits_TelenorInitiation-11Jan01_FT-6June2001" xfId="6445"/>
    <cellStyle name="_Multiple_Jazztel model 15-exhibits_TelenorInitiation-11Jan01_FT-6June2001_OTL Plan_Input" xfId="6446"/>
    <cellStyle name="_Multiple_Jazztel model 15-exhibits_TelenorInitiation-11Jan01_FT-6June2001_STC KPIs 2" xfId="6447"/>
    <cellStyle name="_Multiple_Jazztel model 15-exhibits_TelenorInitiation-11Jan01_FT-6June2001_STC KPIs 2_OTL Plan_Input" xfId="6448"/>
    <cellStyle name="_Multiple_Jazztel model 15-exhibits_TelenorInitiation-11Jan01_OTL Plan_Input" xfId="6449"/>
    <cellStyle name="_Multiple_Jazztel model 15-exhibits_TelenorInitiation-11Jan01_STC KPIs 2" xfId="6450"/>
    <cellStyle name="_Multiple_Jazztel model 15-exhibits_TelenorInitiation-11Jan01_STC KPIs 2_OTL Plan_Input" xfId="6451"/>
    <cellStyle name="_Multiple_Jazztel model 15-exhibits_TelenorWIPFeb01" xfId="6452"/>
    <cellStyle name="_Multiple_Jazztel model 15-exhibits_TelenorWIPFeb01_FT-6June2001" xfId="6453"/>
    <cellStyle name="_Multiple_Jazztel model 15-exhibits_TelenorWIPFeb01_FT-6June2001_OTL Plan_Input" xfId="6454"/>
    <cellStyle name="_Multiple_Jazztel model 15-exhibits_TelenorWIPFeb01_FT-6June2001_STC KPIs 2" xfId="6455"/>
    <cellStyle name="_Multiple_Jazztel model 15-exhibits_TelenorWIPFeb01_FT-6June2001_STC KPIs 2_OTL Plan_Input" xfId="6456"/>
    <cellStyle name="_Multiple_Jazztel model 15-exhibits_TelenorWIPFeb01_OTL Plan_Input" xfId="6457"/>
    <cellStyle name="_Multiple_Jazztel model 15-exhibits_TelenorWIPFeb01_STC KPIs 2" xfId="6458"/>
    <cellStyle name="_Multiple_Jazztel model 15-exhibits_TelenorWIPFeb01_STC KPIs 2_OTL Plan_Input" xfId="6459"/>
    <cellStyle name="_Multiple_Jazztel model 15-exhibits_Telia-April01(new structure)" xfId="6460"/>
    <cellStyle name="_Multiple_Jazztel model 15-exhibits_Telia-April01(new structure)_OTL Plan_Input" xfId="6461"/>
    <cellStyle name="_Multiple_Jazztel model 15-exhibits_Telia-April01(new structure)_STC KPIs 2" xfId="6462"/>
    <cellStyle name="_Multiple_Jazztel model 15-exhibits_Telia-April01(new structure)_STC KPIs 2_OTL Plan_Input" xfId="6463"/>
    <cellStyle name="_Multiple_Jazztel model 15-exhibits-Friso2" xfId="6464"/>
    <cellStyle name="_Multiple_Jazztel model 15-exhibits-Friso2_3G Models" xfId="6465"/>
    <cellStyle name="_Multiple_Jazztel model 15-exhibits-Friso2_3G Models_OTL Plan_Input" xfId="6466"/>
    <cellStyle name="_Multiple_Jazztel model 15-exhibits-Friso2_3G Models_STC KPIs 2" xfId="6467"/>
    <cellStyle name="_Multiple_Jazztel model 15-exhibits-Friso2_3G Models_STC KPIs 2_OTL Plan_Input" xfId="6468"/>
    <cellStyle name="_Multiple_Jazztel model 15-exhibits-Friso2_Jazztel model 16DP3-Exhibits" xfId="6469"/>
    <cellStyle name="_Multiple_Jazztel model 15-exhibits-Friso2_Jazztel model 16DP3-Exhibits_3G Models" xfId="6470"/>
    <cellStyle name="_Multiple_Jazztel model 15-exhibits-Friso2_Jazztel model 16DP3-Exhibits_3G Models_OTL Plan_Input" xfId="6471"/>
    <cellStyle name="_Multiple_Jazztel model 15-exhibits-Friso2_Jazztel model 16DP3-Exhibits_3G Models_STC KPIs 2" xfId="6472"/>
    <cellStyle name="_Multiple_Jazztel model 15-exhibits-Friso2_Jazztel model 16DP3-Exhibits_3G Models_STC KPIs 2_OTL Plan_Input" xfId="6473"/>
    <cellStyle name="_Multiple_Jazztel model 15-exhibits-Friso2_Jazztel model 16DP3-Exhibits_FT-6June2001" xfId="6474"/>
    <cellStyle name="_Multiple_Jazztel model 15-exhibits-Friso2_Jazztel model 16DP3-Exhibits_FT-6June2001_1" xfId="6475"/>
    <cellStyle name="_Multiple_Jazztel model 15-exhibits-Friso2_Jazztel model 16DP3-Exhibits_FT-6June2001_1_OTL Plan_Input" xfId="6476"/>
    <cellStyle name="_Multiple_Jazztel model 15-exhibits-Friso2_Jazztel model 16DP3-Exhibits_FT-6June2001_1_STC KPIs 2" xfId="6477"/>
    <cellStyle name="_Multiple_Jazztel model 15-exhibits-Friso2_Jazztel model 16DP3-Exhibits_FT-6June2001_1_STC KPIs 2_OTL Plan_Input" xfId="6478"/>
    <cellStyle name="_Multiple_Jazztel model 15-exhibits-Friso2_Jazztel model 16DP3-Exhibits_FT-6June2001_OTL Plan_Input" xfId="6479"/>
    <cellStyle name="_Multiple_Jazztel model 15-exhibits-Friso2_Jazztel model 16DP3-Exhibits_OTL Plan_Input" xfId="6480"/>
    <cellStyle name="_Multiple_Jazztel model 15-exhibits-Friso2_Jazztel model 16DP3-Exhibits_Telefonica Moviles" xfId="6481"/>
    <cellStyle name="_Multiple_Jazztel model 15-exhibits-Friso2_Jazztel model 16DP3-Exhibits_Telefonica Moviles_OTL Plan_Input" xfId="6482"/>
    <cellStyle name="_Multiple_Jazztel model 15-exhibits-Friso2_Jazztel model 16DP3-Exhibits_Telefonica Moviles_STC KPIs 2" xfId="6483"/>
    <cellStyle name="_Multiple_Jazztel model 15-exhibits-Friso2_Jazztel model 16DP3-Exhibits_Telefonica Moviles_STC KPIs 2_OTL Plan_Input" xfId="6484"/>
    <cellStyle name="_Multiple_Jazztel model 15-exhibits-Friso2_Jazztel model 18DP-exhibits" xfId="6485"/>
    <cellStyle name="_Multiple_Jazztel model 15-exhibits-Friso2_Jazztel model 18DP-exhibits_FT-6June2001" xfId="6486"/>
    <cellStyle name="_Multiple_Jazztel model 15-exhibits-Friso2_Jazztel model 18DP-exhibits_FT-6June2001_OTL Plan_Input" xfId="6487"/>
    <cellStyle name="_Multiple_Jazztel model 15-exhibits-Friso2_Jazztel model 18DP-exhibits_Orange-Mar01" xfId="6488"/>
    <cellStyle name="_Multiple_Jazztel model 15-exhibits-Friso2_Jazztel model 18DP-exhibits_Orange-Mar01_OTL Plan_Input" xfId="6489"/>
    <cellStyle name="_Multiple_Jazztel model 15-exhibits-Friso2_Jazztel model 18DP-exhibits_Orange-Mar01_STC KPIs 2" xfId="6490"/>
    <cellStyle name="_Multiple_Jazztel model 15-exhibits-Friso2_Jazztel model 18DP-exhibits_Orange-Mar01_STC KPIs 2_OTL Plan_Input" xfId="6491"/>
    <cellStyle name="_Multiple_Jazztel model 15-exhibits-Friso2_Jazztel model 18DP-exhibits_Orange-May01" xfId="6492"/>
    <cellStyle name="_Multiple_Jazztel model 15-exhibits-Friso2_Jazztel model 18DP-exhibits_Orange-May01_OTL Plan_Input" xfId="6493"/>
    <cellStyle name="_Multiple_Jazztel model 15-exhibits-Friso2_Jazztel model 18DP-exhibits_Orange-May01_STC KPIs 2" xfId="6494"/>
    <cellStyle name="_Multiple_Jazztel model 15-exhibits-Friso2_Jazztel model 18DP-exhibits_Orange-May01_STC KPIs 2_OTL Plan_Input" xfId="6495"/>
    <cellStyle name="_Multiple_Jazztel model 15-exhibits-Friso2_Jazztel model 18DP-exhibits_OTL Plan_Input" xfId="6496"/>
    <cellStyle name="_Multiple_Jazztel model 15-exhibits-Friso2_Jazztel model 18DP-exhibits_STC KPIs 2" xfId="6497"/>
    <cellStyle name="_Multiple_Jazztel model 15-exhibits-Friso2_Jazztel model 18DP-exhibits_STC KPIs 2_OTL Plan_Input" xfId="6498"/>
    <cellStyle name="_Multiple_Jazztel model 15-exhibits-Friso2_Jazztel model 18DP-exhibits_T_MOBIL2" xfId="6499"/>
    <cellStyle name="_Multiple_Jazztel model 15-exhibits-Friso2_Jazztel model 18DP-exhibits_T_MOBIL2_FT-6June2001" xfId="6500"/>
    <cellStyle name="_Multiple_Jazztel model 15-exhibits-Friso2_Jazztel model 18DP-exhibits_T_MOBIL2_FT-6June2001_1" xfId="6501"/>
    <cellStyle name="_Multiple_Jazztel model 15-exhibits-Friso2_Jazztel model 18DP-exhibits_T_MOBIL2_FT-6June2001_1_OTL Plan_Input" xfId="6502"/>
    <cellStyle name="_Multiple_Jazztel model 15-exhibits-Friso2_Jazztel model 18DP-exhibits_T_MOBIL2_FT-6June2001_1_STC KPIs 2" xfId="6503"/>
    <cellStyle name="_Multiple_Jazztel model 15-exhibits-Friso2_Jazztel model 18DP-exhibits_T_MOBIL2_FT-6June2001_1_STC KPIs 2_OTL Plan_Input" xfId="6504"/>
    <cellStyle name="_Multiple_Jazztel model 15-exhibits-Friso2_Jazztel model 18DP-exhibits_T_MOBIL2_FT-6June2001_OTL Plan_Input" xfId="6505"/>
    <cellStyle name="_Multiple_Jazztel model 15-exhibits-Friso2_Jazztel model 18DP-exhibits_T_MOBIL2_FT-6June2001_STC KPIs 2" xfId="6506"/>
    <cellStyle name="_Multiple_Jazztel model 15-exhibits-Friso2_Jazztel model 18DP-exhibits_T_MOBIL2_FT-6June2001_STC KPIs 2_OTL Plan_Input" xfId="6507"/>
    <cellStyle name="_Multiple_Jazztel model 15-exhibits-Friso2_Jazztel model 18DP-exhibits_T_MOBIL2_Orange-May01" xfId="6508"/>
    <cellStyle name="_Multiple_Jazztel model 15-exhibits-Friso2_Jazztel model 18DP-exhibits_T_MOBIL2_Orange-May01_OTL Plan_Input" xfId="6509"/>
    <cellStyle name="_Multiple_Jazztel model 15-exhibits-Friso2_Jazztel model 18DP-exhibits_T_MOBIL2_Orange-May01_STC KPIs 2" xfId="6510"/>
    <cellStyle name="_Multiple_Jazztel model 15-exhibits-Friso2_Jazztel model 18DP-exhibits_T_MOBIL2_Orange-May01_STC KPIs 2_OTL Plan_Input" xfId="6511"/>
    <cellStyle name="_Multiple_Jazztel model 15-exhibits-Friso2_Jazztel model 18DP-exhibits_T_MOBIL2_OTL Plan_Input" xfId="6512"/>
    <cellStyle name="_Multiple_Jazztel model 15-exhibits-Friso2_Jazztel model 18DP-exhibits_T_MOBIL2_Telefonica Moviles" xfId="6513"/>
    <cellStyle name="_Multiple_Jazztel model 15-exhibits-Friso2_Jazztel model 18DP-exhibits_T_MOBIL2_Telefonica Moviles_OTL Plan_Input" xfId="6514"/>
    <cellStyle name="_Multiple_Jazztel model 15-exhibits-Friso2_Jazztel model 18DP-exhibits_T_MOBIL2_Telefonica Moviles_STC KPIs 2" xfId="6515"/>
    <cellStyle name="_Multiple_Jazztel model 15-exhibits-Friso2_Jazztel model 18DP-exhibits_T_MOBIL2_Telefonica Moviles_STC KPIs 2_OTL Plan_Input" xfId="6516"/>
    <cellStyle name="_Multiple_Jazztel model 15-exhibits-Friso2_Jazztel model 18DP-exhibits_TelenorInitiation-11Jan01" xfId="6517"/>
    <cellStyle name="_Multiple_Jazztel model 15-exhibits-Friso2_Jazztel model 18DP-exhibits_TelenorInitiation-11Jan01_OTL Plan_Input" xfId="6518"/>
    <cellStyle name="_Multiple_Jazztel model 15-exhibits-Friso2_Jazztel model 18DP-exhibits_TelenorInitiation-11Jan01_STC KPIs 2" xfId="6519"/>
    <cellStyle name="_Multiple_Jazztel model 15-exhibits-Friso2_Jazztel model 18DP-exhibits_TelenorInitiation-11Jan01_STC KPIs 2_OTL Plan_Input" xfId="6520"/>
    <cellStyle name="_Multiple_Jazztel model 15-exhibits-Friso2_Jazztel model 18DP-exhibits_TelenorWIPFeb01" xfId="6521"/>
    <cellStyle name="_Multiple_Jazztel model 15-exhibits-Friso2_Jazztel model 18DP-exhibits_TelenorWIPFeb01_OTL Plan_Input" xfId="6522"/>
    <cellStyle name="_Multiple_Jazztel model 15-exhibits-Friso2_Jazztel model 18DP-exhibits_TelenorWIPFeb01_STC KPIs 2" xfId="6523"/>
    <cellStyle name="_Multiple_Jazztel model 15-exhibits-Friso2_Jazztel model 18DP-exhibits_TelenorWIPFeb01_STC KPIs 2_OTL Plan_Input" xfId="6524"/>
    <cellStyle name="_Multiple_Jazztel model 15-exhibits-Friso2_Jazztel model 18DP-exhibits_Telia-April01(new structure)" xfId="6525"/>
    <cellStyle name="_Multiple_Jazztel model 15-exhibits-Friso2_Jazztel model 18DP-exhibits_Telia-April01(new structure)_FT-6June2001" xfId="6526"/>
    <cellStyle name="_Multiple_Jazztel model 15-exhibits-Friso2_Jazztel model 18DP-exhibits_Telia-April01(new structure)_FT-6June2001_OTL Plan_Input" xfId="6527"/>
    <cellStyle name="_Multiple_Jazztel model 15-exhibits-Friso2_Jazztel model 18DP-exhibits_Telia-April01(new structure)_OTL Plan_Input" xfId="6528"/>
    <cellStyle name="_Multiple_Jazztel model 15-exhibits-Friso2_Jazztel model 18DP-exhibits_Telia-April01(new structure)_Telefonica Moviles" xfId="6529"/>
    <cellStyle name="_Multiple_Jazztel model 15-exhibits-Friso2_Jazztel model 18DP-exhibits_Telia-April01(new structure)_Telefonica Moviles_OTL Plan_Input" xfId="6530"/>
    <cellStyle name="_Multiple_Jazztel model 15-exhibits-Friso2_Jazztel model 18DP-exhibits_Telia-April01(new structure)_Telefonica Moviles_STC KPIs 2" xfId="6531"/>
    <cellStyle name="_Multiple_Jazztel model 15-exhibits-Friso2_Jazztel model 18DP-exhibits_Telia-April01(new structure)_Telefonica Moviles_STC KPIs 2_OTL Plan_Input" xfId="6532"/>
    <cellStyle name="_Multiple_Jazztel model 15-exhibits-Friso2_Jazztel1" xfId="6533"/>
    <cellStyle name="_Multiple_Jazztel model 15-exhibits-Friso2_Jazztel1_OTL Plan_Input" xfId="6534"/>
    <cellStyle name="_Multiple_Jazztel model 15-exhibits-Friso2_Jazztel1_STC KPIs 2" xfId="6535"/>
    <cellStyle name="_Multiple_Jazztel model 15-exhibits-Friso2_Jazztel1_STC KPIs 2_OTL Plan_Input" xfId="6536"/>
    <cellStyle name="_Multiple_Jazztel model 15-exhibits-Friso2_Orange-Mar01" xfId="6537"/>
    <cellStyle name="_Multiple_Jazztel model 15-exhibits-Friso2_Orange-Mar01_FT-6June2001" xfId="6538"/>
    <cellStyle name="_Multiple_Jazztel model 15-exhibits-Friso2_Orange-Mar01_FT-6June2001_OTL Plan_Input" xfId="6539"/>
    <cellStyle name="_Multiple_Jazztel model 15-exhibits-Friso2_Orange-Mar01_FT-6June2001_STC KPIs 2" xfId="6540"/>
    <cellStyle name="_Multiple_Jazztel model 15-exhibits-Friso2_Orange-Mar01_FT-6June2001_STC KPIs 2_OTL Plan_Input" xfId="6541"/>
    <cellStyle name="_Multiple_Jazztel model 15-exhibits-Friso2_Orange-Mar01_OTL Plan_Input" xfId="6542"/>
    <cellStyle name="_Multiple_Jazztel model 15-exhibits-Friso2_Orange-Mar01_STC KPIs 2" xfId="6543"/>
    <cellStyle name="_Multiple_Jazztel model 15-exhibits-Friso2_Orange-Mar01_STC KPIs 2_OTL Plan_Input" xfId="6544"/>
    <cellStyle name="_Multiple_Jazztel model 15-exhibits-Friso2_Orange-May01" xfId="6545"/>
    <cellStyle name="_Multiple_Jazztel model 15-exhibits-Friso2_Orange-May01_FT-6June2001" xfId="6546"/>
    <cellStyle name="_Multiple_Jazztel model 15-exhibits-Friso2_Orange-May01_FT-6June2001_OTL Plan_Input" xfId="6547"/>
    <cellStyle name="_Multiple_Jazztel model 15-exhibits-Friso2_Orange-May01_FT-6June2001_STC KPIs 2" xfId="6548"/>
    <cellStyle name="_Multiple_Jazztel model 15-exhibits-Friso2_Orange-May01_FT-6June2001_STC KPIs 2_OTL Plan_Input" xfId="6549"/>
    <cellStyle name="_Multiple_Jazztel model 15-exhibits-Friso2_Orange-May01_OTL Plan_Input" xfId="6550"/>
    <cellStyle name="_Multiple_Jazztel model 15-exhibits-Friso2_OTL Plan_Input" xfId="6551"/>
    <cellStyle name="_Multiple_Jazztel model 15-exhibits-Friso2_T_MOBIL2" xfId="6552"/>
    <cellStyle name="_Multiple_Jazztel model 15-exhibits-Friso2_T_MOBIL2_OTL Plan_Input" xfId="6553"/>
    <cellStyle name="_Multiple_Jazztel model 15-exhibits-Friso2_T_MOBIL2_STC KPIs 2" xfId="6554"/>
    <cellStyle name="_Multiple_Jazztel model 15-exhibits-Friso2_T_MOBIL2_STC KPIs 2_OTL Plan_Input" xfId="6555"/>
    <cellStyle name="_Multiple_Jazztel model 15-exhibits-Friso2_Telefonica Moviles" xfId="6556"/>
    <cellStyle name="_Multiple_Jazztel model 15-exhibits-Friso2_Telefonica Moviles_OTL Plan_Input" xfId="6557"/>
    <cellStyle name="_Multiple_Jazztel model 15-exhibits-Friso2_Telefonica Moviles_STC KPIs 2" xfId="6558"/>
    <cellStyle name="_Multiple_Jazztel model 15-exhibits-Friso2_Telefonica Moviles_STC KPIs 2_OTL Plan_Input" xfId="6559"/>
    <cellStyle name="_Multiple_Jazztel model 15-exhibits-Friso2_TelenorInitiation-11Jan01" xfId="6560"/>
    <cellStyle name="_Multiple_Jazztel model 15-exhibits-Friso2_TelenorInitiation-11Jan01_FT-6June2001" xfId="6561"/>
    <cellStyle name="_Multiple_Jazztel model 15-exhibits-Friso2_TelenorInitiation-11Jan01_FT-6June2001_OTL Plan_Input" xfId="6562"/>
    <cellStyle name="_Multiple_Jazztel model 15-exhibits-Friso2_TelenorInitiation-11Jan01_FT-6June2001_STC KPIs 2" xfId="6563"/>
    <cellStyle name="_Multiple_Jazztel model 15-exhibits-Friso2_TelenorInitiation-11Jan01_FT-6June2001_STC KPIs 2_OTL Plan_Input" xfId="6564"/>
    <cellStyle name="_Multiple_Jazztel model 15-exhibits-Friso2_TelenorInitiation-11Jan01_OTL Plan_Input" xfId="6565"/>
    <cellStyle name="_Multiple_Jazztel model 15-exhibits-Friso2_TelenorInitiation-11Jan01_STC KPIs 2" xfId="6566"/>
    <cellStyle name="_Multiple_Jazztel model 15-exhibits-Friso2_TelenorInitiation-11Jan01_STC KPIs 2_OTL Plan_Input" xfId="6567"/>
    <cellStyle name="_Multiple_Jazztel model 15-exhibits-Friso2_TelenorWIPFeb01" xfId="6568"/>
    <cellStyle name="_Multiple_Jazztel model 15-exhibits-Friso2_TelenorWIPFeb01_FT-6June2001" xfId="6569"/>
    <cellStyle name="_Multiple_Jazztel model 15-exhibits-Friso2_TelenorWIPFeb01_FT-6June2001_OTL Plan_Input" xfId="6570"/>
    <cellStyle name="_Multiple_Jazztel model 15-exhibits-Friso2_TelenorWIPFeb01_FT-6June2001_STC KPIs 2" xfId="6571"/>
    <cellStyle name="_Multiple_Jazztel model 15-exhibits-Friso2_TelenorWIPFeb01_FT-6June2001_STC KPIs 2_OTL Plan_Input" xfId="6572"/>
    <cellStyle name="_Multiple_Jazztel model 15-exhibits-Friso2_TelenorWIPFeb01_OTL Plan_Input" xfId="6573"/>
    <cellStyle name="_Multiple_Jazztel model 15-exhibits-Friso2_TelenorWIPFeb01_STC KPIs 2" xfId="6574"/>
    <cellStyle name="_Multiple_Jazztel model 15-exhibits-Friso2_TelenorWIPFeb01_STC KPIs 2_OTL Plan_Input" xfId="6575"/>
    <cellStyle name="_Multiple_Jazztel model 15-exhibits-Friso2_Telia-April01(new structure)" xfId="6576"/>
    <cellStyle name="_Multiple_Jazztel model 15-exhibits-Friso2_Telia-April01(new structure)_OTL Plan_Input" xfId="6577"/>
    <cellStyle name="_Multiple_Jazztel model 15-exhibits-Friso2_Telia-April01(new structure)_STC KPIs 2" xfId="6578"/>
    <cellStyle name="_Multiple_Jazztel model 15-exhibits-Friso2_Telia-April01(new structure)_STC KPIs 2_OTL Plan_Input" xfId="6579"/>
    <cellStyle name="_Multiple_Jazztel model 16DP2-Exhibits" xfId="6580"/>
    <cellStyle name="_Multiple_Jazztel model 16DP2-Exhibits_3G Models" xfId="6581"/>
    <cellStyle name="_Multiple_Jazztel model 16DP2-Exhibits_3G Models_OTL Plan_Input" xfId="6582"/>
    <cellStyle name="_Multiple_Jazztel model 16DP2-Exhibits_3G Models_STC KPIs 2" xfId="6583"/>
    <cellStyle name="_Multiple_Jazztel model 16DP2-Exhibits_3G Models_STC KPIs 2_OTL Plan_Input" xfId="6584"/>
    <cellStyle name="_Multiple_Jazztel model 16DP2-Exhibits_FT-6June2001" xfId="6585"/>
    <cellStyle name="_Multiple_Jazztel model 16DP2-Exhibits_FT-6June2001_OTL Plan_Input" xfId="6586"/>
    <cellStyle name="_Multiple_Jazztel model 16DP2-Exhibits_Orange-Mar01" xfId="6587"/>
    <cellStyle name="_Multiple_Jazztel model 16DP2-Exhibits_Orange-Mar01_OTL Plan_Input" xfId="6588"/>
    <cellStyle name="_Multiple_Jazztel model 16DP2-Exhibits_Orange-May01" xfId="6589"/>
    <cellStyle name="_Multiple_Jazztel model 16DP2-Exhibits_Orange-May01_OTL Plan_Input" xfId="6590"/>
    <cellStyle name="_Multiple_Jazztel model 16DP2-Exhibits_OTL Plan_Input" xfId="6591"/>
    <cellStyle name="_Multiple_Jazztel model 16DP2-Exhibits_T_MOBIL2" xfId="6592"/>
    <cellStyle name="_Multiple_Jazztel model 16DP2-Exhibits_T_MOBIL2_OTL Plan_Input" xfId="6593"/>
    <cellStyle name="_Multiple_Jazztel model 16DP2-Exhibits_T_MOBIL2_STC KPIs 2" xfId="6594"/>
    <cellStyle name="_Multiple_Jazztel model 16DP2-Exhibits_T_MOBIL2_STC KPIs 2_OTL Plan_Input" xfId="6595"/>
    <cellStyle name="_Multiple_Jazztel model 16DP2-Exhibits_TelenorInitiation-11Jan01" xfId="6596"/>
    <cellStyle name="_Multiple_Jazztel model 16DP2-Exhibits_TelenorInitiation-11Jan01_OTL Plan_Input" xfId="6597"/>
    <cellStyle name="_Multiple_Jazztel model 16DP2-Exhibits_TelenorWIPFeb01" xfId="6598"/>
    <cellStyle name="_Multiple_Jazztel model 16DP2-Exhibits_TelenorWIPFeb01_OTL Plan_Input" xfId="6599"/>
    <cellStyle name="_Multiple_Jazztel model 16DP3-Exhibits" xfId="6600"/>
    <cellStyle name="_Multiple_Jazztel model 16DP3-Exhibits_3G Models" xfId="6601"/>
    <cellStyle name="_Multiple_Jazztel model 16DP3-Exhibits_3G Models_OTL Plan_Input" xfId="6602"/>
    <cellStyle name="_Multiple_Jazztel model 16DP3-Exhibits_3G Models_STC KPIs 2" xfId="6603"/>
    <cellStyle name="_Multiple_Jazztel model 16DP3-Exhibits_3G Models_STC KPIs 2_OTL Plan_Input" xfId="6604"/>
    <cellStyle name="_Multiple_Jazztel model 16DP3-Exhibits_FT-6June2001" xfId="6605"/>
    <cellStyle name="_Multiple_Jazztel model 16DP3-Exhibits_FT-6June2001_OTL Plan_Input" xfId="6606"/>
    <cellStyle name="_Multiple_Jazztel model 16DP3-Exhibits_Orange-Mar01" xfId="6607"/>
    <cellStyle name="_Multiple_Jazztel model 16DP3-Exhibits_Orange-Mar01_OTL Plan_Input" xfId="6608"/>
    <cellStyle name="_Multiple_Jazztel model 16DP3-Exhibits_Orange-May01" xfId="6609"/>
    <cellStyle name="_Multiple_Jazztel model 16DP3-Exhibits_Orange-May01_OTL Plan_Input" xfId="6610"/>
    <cellStyle name="_Multiple_Jazztel model 16DP3-Exhibits_OTL Plan_Input" xfId="6611"/>
    <cellStyle name="_Multiple_Jazztel model 16DP3-Exhibits_T_MOBIL2" xfId="6612"/>
    <cellStyle name="_Multiple_Jazztel model 16DP3-Exhibits_T_MOBIL2_OTL Plan_Input" xfId="6613"/>
    <cellStyle name="_Multiple_Jazztel model 16DP3-Exhibits_T_MOBIL2_STC KPIs 2" xfId="6614"/>
    <cellStyle name="_Multiple_Jazztel model 16DP3-Exhibits_T_MOBIL2_STC KPIs 2_OTL Plan_Input" xfId="6615"/>
    <cellStyle name="_Multiple_Jazztel model 16DP3-Exhibits_TelenorInitiation-11Jan01" xfId="6616"/>
    <cellStyle name="_Multiple_Jazztel model 16DP3-Exhibits_TelenorInitiation-11Jan01_OTL Plan_Input" xfId="6617"/>
    <cellStyle name="_Multiple_Jazztel model 16DP3-Exhibits_TelenorWIPFeb01" xfId="6618"/>
    <cellStyle name="_Multiple_Jazztel model 16DP3-Exhibits_TelenorWIPFeb01_OTL Plan_Input" xfId="6619"/>
    <cellStyle name="_Multiple_LBO (Post IM)" xfId="6620"/>
    <cellStyle name="_Multiple_LBO (Post IM)_OTL Plan_Input" xfId="6621"/>
    <cellStyle name="_Multiple_Orange-Mar01" xfId="6622"/>
    <cellStyle name="_Multiple_Orange-Mar01_OTL Plan_Input" xfId="6623"/>
    <cellStyle name="_Multiple_Orange-May01" xfId="6624"/>
    <cellStyle name="_Multiple_Orange-May01_OTL Plan_Input" xfId="6625"/>
    <cellStyle name="_Multiple_Project Wincor LBO Model 2a" xfId="6626"/>
    <cellStyle name="_Multiple_Project Wincor LBO Model 2a_OTL Plan_Input" xfId="6627"/>
    <cellStyle name="_Multiple_Project Wincor LBO Model 2b" xfId="6628"/>
    <cellStyle name="_Multiple_Project Wincor LBO Model 2b_OTL Plan_Input" xfId="6629"/>
    <cellStyle name="_Multiple_Surftime DCF v7" xfId="6630"/>
    <cellStyle name="_Multiple_Surftime DCF v7_OTL Plan_Input" xfId="6631"/>
    <cellStyle name="_Multiple_T_MOBIL2" xfId="6632"/>
    <cellStyle name="_Multiple_T_MOBIL2_OTL Plan_Input" xfId="6633"/>
    <cellStyle name="_Multiple_T_MOBIL2_STC KPIs 2" xfId="6634"/>
    <cellStyle name="_Multiple_T_MOBIL2_STC KPIs 2_OTL Plan_Input" xfId="6635"/>
    <cellStyle name="_Multiple_TelenorInitiation-11Jan01" xfId="6636"/>
    <cellStyle name="_Multiple_TelenorInitiation-11Jan01_OTL Plan_Input" xfId="6637"/>
    <cellStyle name="_Multiple_TelenorWIPFeb01" xfId="6638"/>
    <cellStyle name="_Multiple_TelenorWIPFeb01_OTL Plan_Input" xfId="6639"/>
    <cellStyle name="_Multiple_valuation report_Sept10b" xfId="6640"/>
    <cellStyle name="_Multiple_valuation report_Sept10b_OTL Plan_Input" xfId="6641"/>
    <cellStyle name="_Multiple_Vodafone model" xfId="6642"/>
    <cellStyle name="_Multiple_Vodafone model_OTL Plan_Input" xfId="6643"/>
    <cellStyle name="_Multiple_Working Capital Swings" xfId="6644"/>
    <cellStyle name="_Multiple_Working Capital Swings_OTL Plan_Input" xfId="6645"/>
    <cellStyle name="_MultipleSpace" xfId="6646"/>
    <cellStyle name="_MultipleSpace_01 LBO" xfId="6647"/>
    <cellStyle name="_MultipleSpace_01 LBO_OTL Plan_Input" xfId="6648"/>
    <cellStyle name="_MultipleSpace_3G Models" xfId="6649"/>
    <cellStyle name="_MultipleSpace_3G Models_OTL Plan_Input" xfId="6650"/>
    <cellStyle name="_MultipleSpace_3G Models_STC KPIs 2" xfId="6651"/>
    <cellStyle name="_MultipleSpace_3G Models_STC KPIs 2_OTL Plan_Input" xfId="6652"/>
    <cellStyle name="_MultipleSpace_avp" xfId="6653"/>
    <cellStyle name="_MultipleSpace_avp_OTL Plan_Input" xfId="6654"/>
    <cellStyle name="_MultipleSpace_bls roic" xfId="6655"/>
    <cellStyle name="_MultipleSpace_bls roic_OTL Plan_Input" xfId="6656"/>
    <cellStyle name="_MultipleSpace_Book1" xfId="6657"/>
    <cellStyle name="_MultipleSpace_Book1_1" xfId="6658"/>
    <cellStyle name="_MultipleSpace_Book1_1_OTL Plan_Input" xfId="6659"/>
    <cellStyle name="_MultipleSpace_Book1_Jazztel" xfId="6660"/>
    <cellStyle name="_MultipleSpace_Book1_Jazztel model 16DP3-Exhibits" xfId="6661"/>
    <cellStyle name="_MultipleSpace_Book1_Jazztel model 16DP3-Exhibits_Orange-Mar01" xfId="6662"/>
    <cellStyle name="_MultipleSpace_Book1_Jazztel model 16DP3-Exhibits_Orange-Mar01_OTL Plan_Input" xfId="6663"/>
    <cellStyle name="_MultipleSpace_Book1_Jazztel model 16DP3-Exhibits_Orange-Mar01_STC KPIs 2" xfId="6664"/>
    <cellStyle name="_MultipleSpace_Book1_Jazztel model 16DP3-Exhibits_Orange-Mar01_STC KPIs 2_OTL Plan_Input" xfId="6665"/>
    <cellStyle name="_MultipleSpace_Book1_Jazztel model 16DP3-Exhibits_Orange-May01" xfId="6666"/>
    <cellStyle name="_MultipleSpace_Book1_Jazztel model 16DP3-Exhibits_Orange-May01_OTL Plan_Input" xfId="6667"/>
    <cellStyle name="_MultipleSpace_Book1_Jazztel model 16DP3-Exhibits_OTL Plan_Input" xfId="6668"/>
    <cellStyle name="_MultipleSpace_Book1_Jazztel model 16DP3-Exhibits_Telefonica Moviles" xfId="6669"/>
    <cellStyle name="_MultipleSpace_Book1_Jazztel model 16DP3-Exhibits_Telefonica Moviles_OTL Plan_Input" xfId="6670"/>
    <cellStyle name="_MultipleSpace_Book1_Jazztel model 16DP3-Exhibits_Telefonica Moviles_STC KPIs 2" xfId="6671"/>
    <cellStyle name="_MultipleSpace_Book1_Jazztel model 16DP3-Exhibits_Telefonica Moviles_STC KPIs 2_OTL Plan_Input" xfId="6672"/>
    <cellStyle name="_MultipleSpace_Book1_Jazztel model 16DP3-Exhibits_TelenorInitiation-11Jan01" xfId="6673"/>
    <cellStyle name="_MultipleSpace_Book1_Jazztel model 16DP3-Exhibits_TelenorInitiation-11Jan01_OTL Plan_Input" xfId="6674"/>
    <cellStyle name="_MultipleSpace_Book1_Jazztel model 16DP3-Exhibits_TelenorInitiation-11Jan01_STC KPIs 2" xfId="6675"/>
    <cellStyle name="_MultipleSpace_Book1_Jazztel model 16DP3-Exhibits_TelenorInitiation-11Jan01_STC KPIs 2_OTL Plan_Input" xfId="6676"/>
    <cellStyle name="_MultipleSpace_Book1_Jazztel model 16DP3-Exhibits_TelenorWIPFeb01" xfId="6677"/>
    <cellStyle name="_MultipleSpace_Book1_Jazztel model 16DP3-Exhibits_TelenorWIPFeb01_OTL Plan_Input" xfId="6678"/>
    <cellStyle name="_MultipleSpace_Book1_Jazztel model 16DP3-Exhibits_TelenorWIPFeb01_STC KPIs 2" xfId="6679"/>
    <cellStyle name="_MultipleSpace_Book1_Jazztel model 16DP3-Exhibits_TelenorWIPFeb01_STC KPIs 2_OTL Plan_Input" xfId="6680"/>
    <cellStyle name="_MultipleSpace_Book1_Jazztel model 18DP-exhibits" xfId="6681"/>
    <cellStyle name="_MultipleSpace_Book1_Jazztel model 18DP-exhibits_FT-6June2001" xfId="6682"/>
    <cellStyle name="_MultipleSpace_Book1_Jazztel model 18DP-exhibits_FT-6June2001_OTL Plan_Input" xfId="6683"/>
    <cellStyle name="_MultipleSpace_Book1_Jazztel model 18DP-exhibits_Orange-Mar01" xfId="6684"/>
    <cellStyle name="_MultipleSpace_Book1_Jazztel model 18DP-exhibits_Orange-Mar01_OTL Plan_Input" xfId="6685"/>
    <cellStyle name="_MultipleSpace_Book1_Jazztel model 18DP-exhibits_Orange-Mar01_STC KPIs 2" xfId="6686"/>
    <cellStyle name="_MultipleSpace_Book1_Jazztel model 18DP-exhibits_Orange-Mar01_STC KPIs 2_OTL Plan_Input" xfId="6687"/>
    <cellStyle name="_MultipleSpace_Book1_Jazztel model 18DP-exhibits_Orange-May01" xfId="6688"/>
    <cellStyle name="_MultipleSpace_Book1_Jazztel model 18DP-exhibits_Orange-May01_OTL Plan_Input" xfId="6689"/>
    <cellStyle name="_MultipleSpace_Book1_Jazztel model 18DP-exhibits_Orange-May01_STC KPIs 2" xfId="6690"/>
    <cellStyle name="_MultipleSpace_Book1_Jazztel model 18DP-exhibits_Orange-May01_STC KPIs 2_OTL Plan_Input" xfId="6691"/>
    <cellStyle name="_MultipleSpace_Book1_Jazztel model 18DP-exhibits_OTL Plan_Input" xfId="6692"/>
    <cellStyle name="_MultipleSpace_Book1_Jazztel model 18DP-exhibits_STC KPIs 2" xfId="6693"/>
    <cellStyle name="_MultipleSpace_Book1_Jazztel model 18DP-exhibits_STC KPIs 2_OTL Plan_Input" xfId="6694"/>
    <cellStyle name="_MultipleSpace_Book1_Jazztel model 18DP-exhibits_T_MOBIL2" xfId="6695"/>
    <cellStyle name="_MultipleSpace_Book1_Jazztel model 18DP-exhibits_T_MOBIL2_FT-6June2001" xfId="6696"/>
    <cellStyle name="_MultipleSpace_Book1_Jazztel model 18DP-exhibits_T_MOBIL2_FT-6June2001_OTL Plan_Input" xfId="6697"/>
    <cellStyle name="_MultipleSpace_Book1_Jazztel model 18DP-exhibits_T_MOBIL2_Orange-May01" xfId="6698"/>
    <cellStyle name="_MultipleSpace_Book1_Jazztel model 18DP-exhibits_T_MOBIL2_Orange-May01_OTL Plan_Input" xfId="6699"/>
    <cellStyle name="_MultipleSpace_Book1_Jazztel model 18DP-exhibits_T_MOBIL2_OTL Plan_Input" xfId="6700"/>
    <cellStyle name="_MultipleSpace_Book1_Jazztel model 18DP-exhibits_T_MOBIL2_Telefonica Moviles" xfId="6701"/>
    <cellStyle name="_MultipleSpace_Book1_Jazztel model 18DP-exhibits_T_MOBIL2_Telefonica Moviles_OTL Plan_Input" xfId="6702"/>
    <cellStyle name="_MultipleSpace_Book1_Jazztel model 18DP-exhibits_T_MOBIL2_Telefonica Moviles_STC KPIs 2" xfId="6703"/>
    <cellStyle name="_MultipleSpace_Book1_Jazztel model 18DP-exhibits_T_MOBIL2_Telefonica Moviles_STC KPIs 2_OTL Plan_Input" xfId="6704"/>
    <cellStyle name="_MultipleSpace_Book1_Jazztel model 18DP-exhibits_TelenorInitiation-11Jan01" xfId="6705"/>
    <cellStyle name="_MultipleSpace_Book1_Jazztel model 18DP-exhibits_TelenorInitiation-11Jan01_OTL Plan_Input" xfId="6706"/>
    <cellStyle name="_MultipleSpace_Book1_Jazztel model 18DP-exhibits_TelenorInitiation-11Jan01_STC KPIs 2" xfId="6707"/>
    <cellStyle name="_MultipleSpace_Book1_Jazztel model 18DP-exhibits_TelenorInitiation-11Jan01_STC KPIs 2_OTL Plan_Input" xfId="6708"/>
    <cellStyle name="_MultipleSpace_Book1_Jazztel model 18DP-exhibits_TelenorWIPFeb01" xfId="6709"/>
    <cellStyle name="_MultipleSpace_Book1_Jazztel model 18DP-exhibits_TelenorWIPFeb01_OTL Plan_Input" xfId="6710"/>
    <cellStyle name="_MultipleSpace_Book1_Jazztel model 18DP-exhibits_TelenorWIPFeb01_STC KPIs 2" xfId="6711"/>
    <cellStyle name="_MultipleSpace_Book1_Jazztel model 18DP-exhibits_TelenorWIPFeb01_STC KPIs 2_OTL Plan_Input" xfId="6712"/>
    <cellStyle name="_MultipleSpace_Book1_Jazztel model 18DP-exhibits_Telia-April01(new structure)" xfId="6713"/>
    <cellStyle name="_MultipleSpace_Book1_Jazztel model 18DP-exhibits_Telia-April01(new structure)_OTL Plan_Input" xfId="6714"/>
    <cellStyle name="_MultipleSpace_Book1_Jazztel_OTL Plan_Input" xfId="6715"/>
    <cellStyle name="_MultipleSpace_Book1_Jazztel_STC KPIs 2" xfId="6716"/>
    <cellStyle name="_MultipleSpace_Book1_Jazztel_STC KPIs 2_OTL Plan_Input" xfId="6717"/>
    <cellStyle name="_MultipleSpace_Book1_Jazztel1" xfId="6718"/>
    <cellStyle name="_MultipleSpace_Book1_Jazztel1_Orange-Mar01" xfId="6719"/>
    <cellStyle name="_MultipleSpace_Book1_Jazztel1_Orange-Mar01_FT-6June2001" xfId="6720"/>
    <cellStyle name="_MultipleSpace_Book1_Jazztel1_Orange-Mar01_FT-6June2001_OTL Plan_Input" xfId="6721"/>
    <cellStyle name="_MultipleSpace_Book1_Jazztel1_Orange-Mar01_FT-6June2001_STC KPIs 2" xfId="6722"/>
    <cellStyle name="_MultipleSpace_Book1_Jazztel1_Orange-Mar01_FT-6June2001_STC KPIs 2_OTL Plan_Input" xfId="6723"/>
    <cellStyle name="_MultipleSpace_Book1_Jazztel1_Orange-Mar01_OTL Plan_Input" xfId="6724"/>
    <cellStyle name="_MultipleSpace_Book1_Jazztel1_Orange-Mar01_STC KPIs 2" xfId="6725"/>
    <cellStyle name="_MultipleSpace_Book1_Jazztel1_Orange-Mar01_STC KPIs 2_OTL Plan_Input" xfId="6726"/>
    <cellStyle name="_MultipleSpace_Book1_Jazztel1_Orange-May01" xfId="6727"/>
    <cellStyle name="_MultipleSpace_Book1_Jazztel1_Orange-May01_FT-6June2001" xfId="6728"/>
    <cellStyle name="_MultipleSpace_Book1_Jazztel1_Orange-May01_FT-6June2001_OTL Plan_Input" xfId="6729"/>
    <cellStyle name="_MultipleSpace_Book1_Jazztel1_Orange-May01_FT-6June2001_STC KPIs 2" xfId="6730"/>
    <cellStyle name="_MultipleSpace_Book1_Jazztel1_Orange-May01_FT-6June2001_STC KPIs 2_OTL Plan_Input" xfId="6731"/>
    <cellStyle name="_MultipleSpace_Book1_Jazztel1_Orange-May01_OTL Plan_Input" xfId="6732"/>
    <cellStyle name="_MultipleSpace_Book1_Jazztel1_Orange-May01_STC KPIs 2" xfId="6733"/>
    <cellStyle name="_MultipleSpace_Book1_Jazztel1_Orange-May01_STC KPIs 2_OTL Plan_Input" xfId="6734"/>
    <cellStyle name="_MultipleSpace_Book1_Jazztel1_OTL Plan_Input" xfId="6735"/>
    <cellStyle name="_MultipleSpace_Book1_Jazztel1_Telefonica Moviles" xfId="6736"/>
    <cellStyle name="_MultipleSpace_Book1_Jazztel1_Telefonica Moviles_OTL Plan_Input" xfId="6737"/>
    <cellStyle name="_MultipleSpace_Book1_Jazztel1_Telefonica Moviles_STC KPIs 2" xfId="6738"/>
    <cellStyle name="_MultipleSpace_Book1_Jazztel1_Telefonica Moviles_STC KPIs 2_OTL Plan_Input" xfId="6739"/>
    <cellStyle name="_MultipleSpace_Book1_Jazztel1_TelenorInitiation-11Jan01" xfId="6740"/>
    <cellStyle name="_MultipleSpace_Book1_Jazztel1_TelenorInitiation-11Jan01_FT-6June2001" xfId="6741"/>
    <cellStyle name="_MultipleSpace_Book1_Jazztel1_TelenorInitiation-11Jan01_FT-6June2001_OTL Plan_Input" xfId="6742"/>
    <cellStyle name="_MultipleSpace_Book1_Jazztel1_TelenorInitiation-11Jan01_FT-6June2001_STC KPIs 2" xfId="6743"/>
    <cellStyle name="_MultipleSpace_Book1_Jazztel1_TelenorInitiation-11Jan01_FT-6June2001_STC KPIs 2_OTL Plan_Input" xfId="6744"/>
    <cellStyle name="_MultipleSpace_Book1_Jazztel1_TelenorInitiation-11Jan01_OTL Plan_Input" xfId="6745"/>
    <cellStyle name="_MultipleSpace_Book1_Jazztel1_TelenorInitiation-11Jan01_STC KPIs 2" xfId="6746"/>
    <cellStyle name="_MultipleSpace_Book1_Jazztel1_TelenorInitiation-11Jan01_STC KPIs 2_OTL Plan_Input" xfId="6747"/>
    <cellStyle name="_MultipleSpace_Book1_Jazztel1_TelenorWIPFeb01" xfId="6748"/>
    <cellStyle name="_MultipleSpace_Book1_Jazztel1_TelenorWIPFeb01_FT-6June2001" xfId="6749"/>
    <cellStyle name="_MultipleSpace_Book1_Jazztel1_TelenorWIPFeb01_FT-6June2001_OTL Plan_Input" xfId="6750"/>
    <cellStyle name="_MultipleSpace_Book1_Jazztel1_TelenorWIPFeb01_FT-6June2001_STC KPIs 2" xfId="6751"/>
    <cellStyle name="_MultipleSpace_Book1_Jazztel1_TelenorWIPFeb01_FT-6June2001_STC KPIs 2_OTL Plan_Input" xfId="6752"/>
    <cellStyle name="_MultipleSpace_Book1_Jazztel1_TelenorWIPFeb01_OTL Plan_Input" xfId="6753"/>
    <cellStyle name="_MultipleSpace_Book1_Jazztel1_TelenorWIPFeb01_STC KPIs 2" xfId="6754"/>
    <cellStyle name="_MultipleSpace_Book1_Jazztel1_TelenorWIPFeb01_STC KPIs 2_OTL Plan_Input" xfId="6755"/>
    <cellStyle name="_MultipleSpace_Book1_Model Master" xfId="6756"/>
    <cellStyle name="_MultipleSpace_Book1_Model Master_OTL Plan_Input" xfId="6757"/>
    <cellStyle name="_MultipleSpace_Book1_OTL Plan_Input" xfId="6758"/>
    <cellStyle name="_MultipleSpace_Book1_Phoenix Model - Dec 12 (GS Version)" xfId="6759"/>
    <cellStyle name="_MultipleSpace_Book1_Phoenix Model - Dec 12 (GS Version)_OTL Plan_Input" xfId="6760"/>
    <cellStyle name="_MultipleSpace_Book1_Vodafone model" xfId="6761"/>
    <cellStyle name="_MultipleSpace_Book1_Vodafone model_OTL Plan_Input" xfId="6762"/>
    <cellStyle name="_MultipleSpace_Book1_Vodafone model_STC KPIs 2" xfId="6763"/>
    <cellStyle name="_MultipleSpace_Book1_Vodafone model_STC KPIs 2_OTL Plan_Input" xfId="6764"/>
    <cellStyle name="_MultipleSpace_Book11" xfId="6765"/>
    <cellStyle name="_MultipleSpace_Book11_Jazztel" xfId="6766"/>
    <cellStyle name="_MultipleSpace_Book11_Jazztel model 16DP3-Exhibits" xfId="6767"/>
    <cellStyle name="_MultipleSpace_Book11_Jazztel model 16DP3-Exhibits_Orange-Mar01" xfId="6768"/>
    <cellStyle name="_MultipleSpace_Book11_Jazztel model 16DP3-Exhibits_Orange-Mar01_OTL Plan_Input" xfId="6769"/>
    <cellStyle name="_MultipleSpace_Book11_Jazztel model 16DP3-Exhibits_Orange-Mar01_STC KPIs 2" xfId="6770"/>
    <cellStyle name="_MultipleSpace_Book11_Jazztel model 16DP3-Exhibits_Orange-Mar01_STC KPIs 2_OTL Plan_Input" xfId="6771"/>
    <cellStyle name="_MultipleSpace_Book11_Jazztel model 16DP3-Exhibits_Orange-May01" xfId="6772"/>
    <cellStyle name="_MultipleSpace_Book11_Jazztel model 16DP3-Exhibits_Orange-May01_OTL Plan_Input" xfId="6773"/>
    <cellStyle name="_MultipleSpace_Book11_Jazztel model 16DP3-Exhibits_OTL Plan_Input" xfId="6774"/>
    <cellStyle name="_MultipleSpace_Book11_Jazztel model 16DP3-Exhibits_Telefonica Moviles" xfId="6775"/>
    <cellStyle name="_MultipleSpace_Book11_Jazztel model 16DP3-Exhibits_Telefonica Moviles_OTL Plan_Input" xfId="6776"/>
    <cellStyle name="_MultipleSpace_Book11_Jazztel model 16DP3-Exhibits_Telefonica Moviles_STC KPIs 2" xfId="6777"/>
    <cellStyle name="_MultipleSpace_Book11_Jazztel model 16DP3-Exhibits_Telefonica Moviles_STC KPIs 2_OTL Plan_Input" xfId="6778"/>
    <cellStyle name="_MultipleSpace_Book11_Jazztel model 16DP3-Exhibits_TelenorInitiation-11Jan01" xfId="6779"/>
    <cellStyle name="_MultipleSpace_Book11_Jazztel model 16DP3-Exhibits_TelenorInitiation-11Jan01_OTL Plan_Input" xfId="6780"/>
    <cellStyle name="_MultipleSpace_Book11_Jazztel model 16DP3-Exhibits_TelenorInitiation-11Jan01_STC KPIs 2" xfId="6781"/>
    <cellStyle name="_MultipleSpace_Book11_Jazztel model 16DP3-Exhibits_TelenorInitiation-11Jan01_STC KPIs 2_OTL Plan_Input" xfId="6782"/>
    <cellStyle name="_MultipleSpace_Book11_Jazztel model 16DP3-Exhibits_TelenorWIPFeb01" xfId="6783"/>
    <cellStyle name="_MultipleSpace_Book11_Jazztel model 16DP3-Exhibits_TelenorWIPFeb01_OTL Plan_Input" xfId="6784"/>
    <cellStyle name="_MultipleSpace_Book11_Jazztel model 16DP3-Exhibits_TelenorWIPFeb01_STC KPIs 2" xfId="6785"/>
    <cellStyle name="_MultipleSpace_Book11_Jazztel model 16DP3-Exhibits_TelenorWIPFeb01_STC KPIs 2_OTL Plan_Input" xfId="6786"/>
    <cellStyle name="_MultipleSpace_Book11_Jazztel model 18DP-exhibits" xfId="6787"/>
    <cellStyle name="_MultipleSpace_Book11_Jazztel model 18DP-exhibits_FT-6June2001" xfId="6788"/>
    <cellStyle name="_MultipleSpace_Book11_Jazztel model 18DP-exhibits_FT-6June2001_OTL Plan_Input" xfId="6789"/>
    <cellStyle name="_MultipleSpace_Book11_Jazztel model 18DP-exhibits_Orange-Mar01" xfId="6790"/>
    <cellStyle name="_MultipleSpace_Book11_Jazztel model 18DP-exhibits_Orange-Mar01_OTL Plan_Input" xfId="6791"/>
    <cellStyle name="_MultipleSpace_Book11_Jazztel model 18DP-exhibits_Orange-Mar01_STC KPIs 2" xfId="6792"/>
    <cellStyle name="_MultipleSpace_Book11_Jazztel model 18DP-exhibits_Orange-Mar01_STC KPIs 2_OTL Plan_Input" xfId="6793"/>
    <cellStyle name="_MultipleSpace_Book11_Jazztel model 18DP-exhibits_Orange-May01" xfId="6794"/>
    <cellStyle name="_MultipleSpace_Book11_Jazztel model 18DP-exhibits_Orange-May01_OTL Plan_Input" xfId="6795"/>
    <cellStyle name="_MultipleSpace_Book11_Jazztel model 18DP-exhibits_Orange-May01_STC KPIs 2" xfId="6796"/>
    <cellStyle name="_MultipleSpace_Book11_Jazztel model 18DP-exhibits_Orange-May01_STC KPIs 2_OTL Plan_Input" xfId="6797"/>
    <cellStyle name="_MultipleSpace_Book11_Jazztel model 18DP-exhibits_OTL Plan_Input" xfId="6798"/>
    <cellStyle name="_MultipleSpace_Book11_Jazztel model 18DP-exhibits_STC KPIs 2" xfId="6799"/>
    <cellStyle name="_MultipleSpace_Book11_Jazztel model 18DP-exhibits_STC KPIs 2_OTL Plan_Input" xfId="6800"/>
    <cellStyle name="_MultipleSpace_Book11_Jazztel model 18DP-exhibits_T_MOBIL2" xfId="6801"/>
    <cellStyle name="_MultipleSpace_Book11_Jazztel model 18DP-exhibits_T_MOBIL2_FT-6June2001" xfId="6802"/>
    <cellStyle name="_MultipleSpace_Book11_Jazztel model 18DP-exhibits_T_MOBIL2_FT-6June2001_OTL Plan_Input" xfId="6803"/>
    <cellStyle name="_MultipleSpace_Book11_Jazztel model 18DP-exhibits_T_MOBIL2_Orange-May01" xfId="6804"/>
    <cellStyle name="_MultipleSpace_Book11_Jazztel model 18DP-exhibits_T_MOBIL2_Orange-May01_OTL Plan_Input" xfId="6805"/>
    <cellStyle name="_MultipleSpace_Book11_Jazztel model 18DP-exhibits_T_MOBIL2_OTL Plan_Input" xfId="6806"/>
    <cellStyle name="_MultipleSpace_Book11_Jazztel model 18DP-exhibits_T_MOBIL2_Telefonica Moviles" xfId="6807"/>
    <cellStyle name="_MultipleSpace_Book11_Jazztel model 18DP-exhibits_T_MOBIL2_Telefonica Moviles_OTL Plan_Input" xfId="6808"/>
    <cellStyle name="_MultipleSpace_Book11_Jazztel model 18DP-exhibits_T_MOBIL2_Telefonica Moviles_STC KPIs 2" xfId="6809"/>
    <cellStyle name="_MultipleSpace_Book11_Jazztel model 18DP-exhibits_T_MOBIL2_Telefonica Moviles_STC KPIs 2_OTL Plan_Input" xfId="6810"/>
    <cellStyle name="_MultipleSpace_Book11_Jazztel model 18DP-exhibits_TelenorInitiation-11Jan01" xfId="6811"/>
    <cellStyle name="_MultipleSpace_Book11_Jazztel model 18DP-exhibits_TelenorInitiation-11Jan01_OTL Plan_Input" xfId="6812"/>
    <cellStyle name="_MultipleSpace_Book11_Jazztel model 18DP-exhibits_TelenorInitiation-11Jan01_STC KPIs 2" xfId="6813"/>
    <cellStyle name="_MultipleSpace_Book11_Jazztel model 18DP-exhibits_TelenorInitiation-11Jan01_STC KPIs 2_OTL Plan_Input" xfId="6814"/>
    <cellStyle name="_MultipleSpace_Book11_Jazztel model 18DP-exhibits_TelenorWIPFeb01" xfId="6815"/>
    <cellStyle name="_MultipleSpace_Book11_Jazztel model 18DP-exhibits_TelenorWIPFeb01_OTL Plan_Input" xfId="6816"/>
    <cellStyle name="_MultipleSpace_Book11_Jazztel model 18DP-exhibits_TelenorWIPFeb01_STC KPIs 2" xfId="6817"/>
    <cellStyle name="_MultipleSpace_Book11_Jazztel model 18DP-exhibits_TelenorWIPFeb01_STC KPIs 2_OTL Plan_Input" xfId="6818"/>
    <cellStyle name="_MultipleSpace_Book11_Jazztel model 18DP-exhibits_Telia-April01(new structure)" xfId="6819"/>
    <cellStyle name="_MultipleSpace_Book11_Jazztel model 18DP-exhibits_Telia-April01(new structure)_OTL Plan_Input" xfId="6820"/>
    <cellStyle name="_MultipleSpace_Book11_Jazztel_OTL Plan_Input" xfId="6821"/>
    <cellStyle name="_MultipleSpace_Book11_Jazztel_STC KPIs 2" xfId="6822"/>
    <cellStyle name="_MultipleSpace_Book11_Jazztel_STC KPIs 2_OTL Plan_Input" xfId="6823"/>
    <cellStyle name="_MultipleSpace_Book11_Jazztel1" xfId="6824"/>
    <cellStyle name="_MultipleSpace_Book11_Jazztel1_Orange-Mar01" xfId="6825"/>
    <cellStyle name="_MultipleSpace_Book11_Jazztel1_Orange-Mar01_FT-6June2001" xfId="6826"/>
    <cellStyle name="_MultipleSpace_Book11_Jazztel1_Orange-Mar01_FT-6June2001_OTL Plan_Input" xfId="6827"/>
    <cellStyle name="_MultipleSpace_Book11_Jazztel1_Orange-Mar01_FT-6June2001_STC KPIs 2" xfId="6828"/>
    <cellStyle name="_MultipleSpace_Book11_Jazztel1_Orange-Mar01_FT-6June2001_STC KPIs 2_OTL Plan_Input" xfId="6829"/>
    <cellStyle name="_MultipleSpace_Book11_Jazztel1_Orange-Mar01_OTL Plan_Input" xfId="6830"/>
    <cellStyle name="_MultipleSpace_Book11_Jazztel1_Orange-Mar01_STC KPIs 2" xfId="6831"/>
    <cellStyle name="_MultipleSpace_Book11_Jazztel1_Orange-Mar01_STC KPIs 2_OTL Plan_Input" xfId="6832"/>
    <cellStyle name="_MultipleSpace_Book11_Jazztel1_Orange-May01" xfId="6833"/>
    <cellStyle name="_MultipleSpace_Book11_Jazztel1_Orange-May01_FT-6June2001" xfId="6834"/>
    <cellStyle name="_MultipleSpace_Book11_Jazztel1_Orange-May01_FT-6June2001_OTL Plan_Input" xfId="6835"/>
    <cellStyle name="_MultipleSpace_Book11_Jazztel1_Orange-May01_FT-6June2001_STC KPIs 2" xfId="6836"/>
    <cellStyle name="_MultipleSpace_Book11_Jazztel1_Orange-May01_FT-6June2001_STC KPIs 2_OTL Plan_Input" xfId="6837"/>
    <cellStyle name="_MultipleSpace_Book11_Jazztel1_Orange-May01_OTL Plan_Input" xfId="6838"/>
    <cellStyle name="_MultipleSpace_Book11_Jazztel1_Orange-May01_STC KPIs 2" xfId="6839"/>
    <cellStyle name="_MultipleSpace_Book11_Jazztel1_Orange-May01_STC KPIs 2_OTL Plan_Input" xfId="6840"/>
    <cellStyle name="_MultipleSpace_Book11_Jazztel1_OTL Plan_Input" xfId="6841"/>
    <cellStyle name="_MultipleSpace_Book11_Jazztel1_Telefonica Moviles" xfId="6842"/>
    <cellStyle name="_MultipleSpace_Book11_Jazztel1_Telefonica Moviles_OTL Plan_Input" xfId="6843"/>
    <cellStyle name="_MultipleSpace_Book11_Jazztel1_Telefonica Moviles_STC KPIs 2" xfId="6844"/>
    <cellStyle name="_MultipleSpace_Book11_Jazztel1_Telefonica Moviles_STC KPIs 2_OTL Plan_Input" xfId="6845"/>
    <cellStyle name="_MultipleSpace_Book11_Jazztel1_TelenorInitiation-11Jan01" xfId="6846"/>
    <cellStyle name="_MultipleSpace_Book11_Jazztel1_TelenorInitiation-11Jan01_FT-6June2001" xfId="6847"/>
    <cellStyle name="_MultipleSpace_Book11_Jazztel1_TelenorInitiation-11Jan01_FT-6June2001_OTL Plan_Input" xfId="6848"/>
    <cellStyle name="_MultipleSpace_Book11_Jazztel1_TelenorInitiation-11Jan01_FT-6June2001_STC KPIs 2" xfId="6849"/>
    <cellStyle name="_MultipleSpace_Book11_Jazztel1_TelenorInitiation-11Jan01_FT-6June2001_STC KPIs 2_OTL Plan_Input" xfId="6850"/>
    <cellStyle name="_MultipleSpace_Book11_Jazztel1_TelenorInitiation-11Jan01_OTL Plan_Input" xfId="6851"/>
    <cellStyle name="_MultipleSpace_Book11_Jazztel1_TelenorInitiation-11Jan01_STC KPIs 2" xfId="6852"/>
    <cellStyle name="_MultipleSpace_Book11_Jazztel1_TelenorInitiation-11Jan01_STC KPIs 2_OTL Plan_Input" xfId="6853"/>
    <cellStyle name="_MultipleSpace_Book11_Jazztel1_TelenorWIPFeb01" xfId="6854"/>
    <cellStyle name="_MultipleSpace_Book11_Jazztel1_TelenorWIPFeb01_FT-6June2001" xfId="6855"/>
    <cellStyle name="_MultipleSpace_Book11_Jazztel1_TelenorWIPFeb01_FT-6June2001_OTL Plan_Input" xfId="6856"/>
    <cellStyle name="_MultipleSpace_Book11_Jazztel1_TelenorWIPFeb01_FT-6June2001_STC KPIs 2" xfId="6857"/>
    <cellStyle name="_MultipleSpace_Book11_Jazztel1_TelenorWIPFeb01_FT-6June2001_STC KPIs 2_OTL Plan_Input" xfId="6858"/>
    <cellStyle name="_MultipleSpace_Book11_Jazztel1_TelenorWIPFeb01_OTL Plan_Input" xfId="6859"/>
    <cellStyle name="_MultipleSpace_Book11_Jazztel1_TelenorWIPFeb01_STC KPIs 2" xfId="6860"/>
    <cellStyle name="_MultipleSpace_Book11_Jazztel1_TelenorWIPFeb01_STC KPIs 2_OTL Plan_Input" xfId="6861"/>
    <cellStyle name="_MultipleSpace_Book11_OTL Plan_Input" xfId="6862"/>
    <cellStyle name="_MultipleSpace_Book11_STC KPIs 2" xfId="6863"/>
    <cellStyle name="_MultipleSpace_Book11_STC KPIs 2_OTL Plan_Input" xfId="6864"/>
    <cellStyle name="_MultipleSpace_Book12" xfId="6865"/>
    <cellStyle name="_MultipleSpace_Book12_Jazztel" xfId="6866"/>
    <cellStyle name="_MultipleSpace_Book12_Jazztel model 16DP3-Exhibits" xfId="6867"/>
    <cellStyle name="_MultipleSpace_Book12_Jazztel model 16DP3-Exhibits_Orange-Mar01" xfId="6868"/>
    <cellStyle name="_MultipleSpace_Book12_Jazztel model 16DP3-Exhibits_Orange-Mar01_OTL Plan_Input" xfId="6869"/>
    <cellStyle name="_MultipleSpace_Book12_Jazztel model 16DP3-Exhibits_Orange-Mar01_STC KPIs 2" xfId="6870"/>
    <cellStyle name="_MultipleSpace_Book12_Jazztel model 16DP3-Exhibits_Orange-Mar01_STC KPIs 2_OTL Plan_Input" xfId="6871"/>
    <cellStyle name="_MultipleSpace_Book12_Jazztel model 16DP3-Exhibits_Orange-May01" xfId="6872"/>
    <cellStyle name="_MultipleSpace_Book12_Jazztel model 16DP3-Exhibits_Orange-May01_OTL Plan_Input" xfId="6873"/>
    <cellStyle name="_MultipleSpace_Book12_Jazztel model 16DP3-Exhibits_OTL Plan_Input" xfId="6874"/>
    <cellStyle name="_MultipleSpace_Book12_Jazztel model 16DP3-Exhibits_Telefonica Moviles" xfId="6875"/>
    <cellStyle name="_MultipleSpace_Book12_Jazztel model 16DP3-Exhibits_Telefonica Moviles_OTL Plan_Input" xfId="6876"/>
    <cellStyle name="_MultipleSpace_Book12_Jazztel model 16DP3-Exhibits_Telefonica Moviles_STC KPIs 2" xfId="6877"/>
    <cellStyle name="_MultipleSpace_Book12_Jazztel model 16DP3-Exhibits_Telefonica Moviles_STC KPIs 2_OTL Plan_Input" xfId="6878"/>
    <cellStyle name="_MultipleSpace_Book12_Jazztel model 16DP3-Exhibits_TelenorInitiation-11Jan01" xfId="6879"/>
    <cellStyle name="_MultipleSpace_Book12_Jazztel model 16DP3-Exhibits_TelenorInitiation-11Jan01_OTL Plan_Input" xfId="6880"/>
    <cellStyle name="_MultipleSpace_Book12_Jazztel model 16DP3-Exhibits_TelenorInitiation-11Jan01_STC KPIs 2" xfId="6881"/>
    <cellStyle name="_MultipleSpace_Book12_Jazztel model 16DP3-Exhibits_TelenorInitiation-11Jan01_STC KPIs 2_OTL Plan_Input" xfId="6882"/>
    <cellStyle name="_MultipleSpace_Book12_Jazztel model 16DP3-Exhibits_TelenorWIPFeb01" xfId="6883"/>
    <cellStyle name="_MultipleSpace_Book12_Jazztel model 16DP3-Exhibits_TelenorWIPFeb01_OTL Plan_Input" xfId="6884"/>
    <cellStyle name="_MultipleSpace_Book12_Jazztel model 16DP3-Exhibits_TelenorWIPFeb01_STC KPIs 2" xfId="6885"/>
    <cellStyle name="_MultipleSpace_Book12_Jazztel model 16DP3-Exhibits_TelenorWIPFeb01_STC KPIs 2_OTL Plan_Input" xfId="6886"/>
    <cellStyle name="_MultipleSpace_Book12_Jazztel model 18DP-exhibits" xfId="6887"/>
    <cellStyle name="_MultipleSpace_Book12_Jazztel model 18DP-exhibits_FT-6June2001" xfId="6888"/>
    <cellStyle name="_MultipleSpace_Book12_Jazztel model 18DP-exhibits_FT-6June2001_OTL Plan_Input" xfId="6889"/>
    <cellStyle name="_MultipleSpace_Book12_Jazztel model 18DP-exhibits_Orange-Mar01" xfId="6890"/>
    <cellStyle name="_MultipleSpace_Book12_Jazztel model 18DP-exhibits_Orange-Mar01_OTL Plan_Input" xfId="6891"/>
    <cellStyle name="_MultipleSpace_Book12_Jazztel model 18DP-exhibits_Orange-Mar01_STC KPIs 2" xfId="6892"/>
    <cellStyle name="_MultipleSpace_Book12_Jazztel model 18DP-exhibits_Orange-Mar01_STC KPIs 2_OTL Plan_Input" xfId="6893"/>
    <cellStyle name="_MultipleSpace_Book12_Jazztel model 18DP-exhibits_Orange-May01" xfId="6894"/>
    <cellStyle name="_MultipleSpace_Book12_Jazztel model 18DP-exhibits_Orange-May01_OTL Plan_Input" xfId="6895"/>
    <cellStyle name="_MultipleSpace_Book12_Jazztel model 18DP-exhibits_Orange-May01_STC KPIs 2" xfId="6896"/>
    <cellStyle name="_MultipleSpace_Book12_Jazztel model 18DP-exhibits_Orange-May01_STC KPIs 2_OTL Plan_Input" xfId="6897"/>
    <cellStyle name="_MultipleSpace_Book12_Jazztel model 18DP-exhibits_OTL Plan_Input" xfId="6898"/>
    <cellStyle name="_MultipleSpace_Book12_Jazztel model 18DP-exhibits_STC KPIs 2" xfId="6899"/>
    <cellStyle name="_MultipleSpace_Book12_Jazztel model 18DP-exhibits_STC KPIs 2_OTL Plan_Input" xfId="6900"/>
    <cellStyle name="_MultipleSpace_Book12_Jazztel model 18DP-exhibits_T_MOBIL2" xfId="6901"/>
    <cellStyle name="_MultipleSpace_Book12_Jazztel model 18DP-exhibits_T_MOBIL2_FT-6June2001" xfId="6902"/>
    <cellStyle name="_MultipleSpace_Book12_Jazztel model 18DP-exhibits_T_MOBIL2_FT-6June2001_OTL Plan_Input" xfId="6903"/>
    <cellStyle name="_MultipleSpace_Book12_Jazztel model 18DP-exhibits_T_MOBIL2_Orange-May01" xfId="6904"/>
    <cellStyle name="_MultipleSpace_Book12_Jazztel model 18DP-exhibits_T_MOBIL2_Orange-May01_OTL Plan_Input" xfId="6905"/>
    <cellStyle name="_MultipleSpace_Book12_Jazztel model 18DP-exhibits_T_MOBIL2_OTL Plan_Input" xfId="6906"/>
    <cellStyle name="_MultipleSpace_Book12_Jazztel model 18DP-exhibits_T_MOBIL2_Telefonica Moviles" xfId="6907"/>
    <cellStyle name="_MultipleSpace_Book12_Jazztel model 18DP-exhibits_T_MOBIL2_Telefonica Moviles_OTL Plan_Input" xfId="6908"/>
    <cellStyle name="_MultipleSpace_Book12_Jazztel model 18DP-exhibits_T_MOBIL2_Telefonica Moviles_STC KPIs 2" xfId="6909"/>
    <cellStyle name="_MultipleSpace_Book12_Jazztel model 18DP-exhibits_T_MOBIL2_Telefonica Moviles_STC KPIs 2_OTL Plan_Input" xfId="6910"/>
    <cellStyle name="_MultipleSpace_Book12_Jazztel model 18DP-exhibits_TelenorInitiation-11Jan01" xfId="6911"/>
    <cellStyle name="_MultipleSpace_Book12_Jazztel model 18DP-exhibits_TelenorInitiation-11Jan01_OTL Plan_Input" xfId="6912"/>
    <cellStyle name="_MultipleSpace_Book12_Jazztel model 18DP-exhibits_TelenorInitiation-11Jan01_STC KPIs 2" xfId="6913"/>
    <cellStyle name="_MultipleSpace_Book12_Jazztel model 18DP-exhibits_TelenorInitiation-11Jan01_STC KPIs 2_OTL Plan_Input" xfId="6914"/>
    <cellStyle name="_MultipleSpace_Book12_Jazztel model 18DP-exhibits_TelenorWIPFeb01" xfId="6915"/>
    <cellStyle name="_MultipleSpace_Book12_Jazztel model 18DP-exhibits_TelenorWIPFeb01_OTL Plan_Input" xfId="6916"/>
    <cellStyle name="_MultipleSpace_Book12_Jazztel model 18DP-exhibits_TelenorWIPFeb01_STC KPIs 2" xfId="6917"/>
    <cellStyle name="_MultipleSpace_Book12_Jazztel model 18DP-exhibits_TelenorWIPFeb01_STC KPIs 2_OTL Plan_Input" xfId="6918"/>
    <cellStyle name="_MultipleSpace_Book12_Jazztel model 18DP-exhibits_Telia-April01(new structure)" xfId="6919"/>
    <cellStyle name="_MultipleSpace_Book12_Jazztel model 18DP-exhibits_Telia-April01(new structure)_OTL Plan_Input" xfId="6920"/>
    <cellStyle name="_MultipleSpace_Book12_Jazztel_OTL Plan_Input" xfId="6921"/>
    <cellStyle name="_MultipleSpace_Book12_Jazztel_STC KPIs 2" xfId="6922"/>
    <cellStyle name="_MultipleSpace_Book12_Jazztel_STC KPIs 2_OTL Plan_Input" xfId="6923"/>
    <cellStyle name="_MultipleSpace_Book12_Jazztel1" xfId="6924"/>
    <cellStyle name="_MultipleSpace_Book12_Jazztel1_Orange-Mar01" xfId="6925"/>
    <cellStyle name="_MultipleSpace_Book12_Jazztel1_Orange-Mar01_FT-6June2001" xfId="6926"/>
    <cellStyle name="_MultipleSpace_Book12_Jazztel1_Orange-Mar01_FT-6June2001_OTL Plan_Input" xfId="6927"/>
    <cellStyle name="_MultipleSpace_Book12_Jazztel1_Orange-Mar01_FT-6June2001_STC KPIs 2" xfId="6928"/>
    <cellStyle name="_MultipleSpace_Book12_Jazztel1_Orange-Mar01_FT-6June2001_STC KPIs 2_OTL Plan_Input" xfId="6929"/>
    <cellStyle name="_MultipleSpace_Book12_Jazztel1_Orange-Mar01_OTL Plan_Input" xfId="6930"/>
    <cellStyle name="_MultipleSpace_Book12_Jazztel1_Orange-Mar01_STC KPIs 2" xfId="6931"/>
    <cellStyle name="_MultipleSpace_Book12_Jazztel1_Orange-Mar01_STC KPIs 2_OTL Plan_Input" xfId="6932"/>
    <cellStyle name="_MultipleSpace_Book12_Jazztel1_Orange-May01" xfId="6933"/>
    <cellStyle name="_MultipleSpace_Book12_Jazztel1_Orange-May01_FT-6June2001" xfId="6934"/>
    <cellStyle name="_MultipleSpace_Book12_Jazztel1_Orange-May01_FT-6June2001_OTL Plan_Input" xfId="6935"/>
    <cellStyle name="_MultipleSpace_Book12_Jazztel1_Orange-May01_FT-6June2001_STC KPIs 2" xfId="6936"/>
    <cellStyle name="_MultipleSpace_Book12_Jazztel1_Orange-May01_FT-6June2001_STC KPIs 2_OTL Plan_Input" xfId="6937"/>
    <cellStyle name="_MultipleSpace_Book12_Jazztel1_Orange-May01_OTL Plan_Input" xfId="6938"/>
    <cellStyle name="_MultipleSpace_Book12_Jazztel1_Orange-May01_STC KPIs 2" xfId="6939"/>
    <cellStyle name="_MultipleSpace_Book12_Jazztel1_Orange-May01_STC KPIs 2_OTL Plan_Input" xfId="6940"/>
    <cellStyle name="_MultipleSpace_Book12_Jazztel1_OTL Plan_Input" xfId="6941"/>
    <cellStyle name="_MultipleSpace_Book12_Jazztel1_Telefonica Moviles" xfId="6942"/>
    <cellStyle name="_MultipleSpace_Book12_Jazztel1_Telefonica Moviles_OTL Plan_Input" xfId="6943"/>
    <cellStyle name="_MultipleSpace_Book12_Jazztel1_Telefonica Moviles_STC KPIs 2" xfId="6944"/>
    <cellStyle name="_MultipleSpace_Book12_Jazztel1_Telefonica Moviles_STC KPIs 2_OTL Plan_Input" xfId="6945"/>
    <cellStyle name="_MultipleSpace_Book12_Jazztel1_TelenorInitiation-11Jan01" xfId="6946"/>
    <cellStyle name="_MultipleSpace_Book12_Jazztel1_TelenorInitiation-11Jan01_FT-6June2001" xfId="6947"/>
    <cellStyle name="_MultipleSpace_Book12_Jazztel1_TelenorInitiation-11Jan01_FT-6June2001_OTL Plan_Input" xfId="6948"/>
    <cellStyle name="_MultipleSpace_Book12_Jazztel1_TelenorInitiation-11Jan01_FT-6June2001_STC KPIs 2" xfId="6949"/>
    <cellStyle name="_MultipleSpace_Book12_Jazztel1_TelenorInitiation-11Jan01_FT-6June2001_STC KPIs 2_OTL Plan_Input" xfId="6950"/>
    <cellStyle name="_MultipleSpace_Book12_Jazztel1_TelenorInitiation-11Jan01_OTL Plan_Input" xfId="6951"/>
    <cellStyle name="_MultipleSpace_Book12_Jazztel1_TelenorInitiation-11Jan01_STC KPIs 2" xfId="6952"/>
    <cellStyle name="_MultipleSpace_Book12_Jazztel1_TelenorInitiation-11Jan01_STC KPIs 2_OTL Plan_Input" xfId="6953"/>
    <cellStyle name="_MultipleSpace_Book12_Jazztel1_TelenorWIPFeb01" xfId="6954"/>
    <cellStyle name="_MultipleSpace_Book12_Jazztel1_TelenorWIPFeb01_FT-6June2001" xfId="6955"/>
    <cellStyle name="_MultipleSpace_Book12_Jazztel1_TelenorWIPFeb01_FT-6June2001_OTL Plan_Input" xfId="6956"/>
    <cellStyle name="_MultipleSpace_Book12_Jazztel1_TelenorWIPFeb01_FT-6June2001_STC KPIs 2" xfId="6957"/>
    <cellStyle name="_MultipleSpace_Book12_Jazztel1_TelenorWIPFeb01_FT-6June2001_STC KPIs 2_OTL Plan_Input" xfId="6958"/>
    <cellStyle name="_MultipleSpace_Book12_Jazztel1_TelenorWIPFeb01_OTL Plan_Input" xfId="6959"/>
    <cellStyle name="_MultipleSpace_Book12_Jazztel1_TelenorWIPFeb01_STC KPIs 2" xfId="6960"/>
    <cellStyle name="_MultipleSpace_Book12_Jazztel1_TelenorWIPFeb01_STC KPIs 2_OTL Plan_Input" xfId="6961"/>
    <cellStyle name="_MultipleSpace_Book12_OTL Plan_Input" xfId="6962"/>
    <cellStyle name="_MultipleSpace_Book12_STC KPIs 2" xfId="6963"/>
    <cellStyle name="_MultipleSpace_Book12_STC KPIs 2_OTL Plan_Input" xfId="6964"/>
    <cellStyle name="_MultipleSpace_Book3" xfId="6965"/>
    <cellStyle name="_MultipleSpace_Book3_OTL Plan_Input" xfId="6966"/>
    <cellStyle name="_MultipleSpace_CC Tracking Model 10-feb (nov results)" xfId="6967"/>
    <cellStyle name="_MultipleSpace_CC Tracking Model 10-feb (nov results)_OTL Plan_Input" xfId="6968"/>
    <cellStyle name="_MultipleSpace_CC Tracking Model 13-feb (dec results)" xfId="6969"/>
    <cellStyle name="_MultipleSpace_CC Tracking Model 13-feb (dec results)_OTL Plan_Input" xfId="6970"/>
    <cellStyle name="_MultipleSpace_Clean_LBO_Model_Mar_021" xfId="6971"/>
    <cellStyle name="_MultipleSpace_Clean_LBO_Model_Mar_021_OTL Plan_Input" xfId="6972"/>
    <cellStyle name="_MultipleSpace_Dakota Operating Model v1" xfId="6973"/>
    <cellStyle name="_MultipleSpace_Dakota Operating Model v1_OTL Plan_Input" xfId="6974"/>
    <cellStyle name="_MultipleSpace_dcf" xfId="6975"/>
    <cellStyle name="_MultipleSpace_DCF Summary pages" xfId="6976"/>
    <cellStyle name="_MultipleSpace_DCF Summary pages_Jazztel" xfId="6977"/>
    <cellStyle name="_MultipleSpace_DCF Summary pages_Jazztel model 16DP3-Exhibits" xfId="6978"/>
    <cellStyle name="_MultipleSpace_DCF Summary pages_Jazztel model 16DP3-Exhibits_Orange-Mar01" xfId="6979"/>
    <cellStyle name="_MultipleSpace_DCF Summary pages_Jazztel model 16DP3-Exhibits_Orange-Mar01_OTL Plan_Input" xfId="6980"/>
    <cellStyle name="_MultipleSpace_DCF Summary pages_Jazztel model 16DP3-Exhibits_Orange-Mar01_STC KPIs 2" xfId="6981"/>
    <cellStyle name="_MultipleSpace_DCF Summary pages_Jazztel model 16DP3-Exhibits_Orange-Mar01_STC KPIs 2_OTL Plan_Input" xfId="6982"/>
    <cellStyle name="_MultipleSpace_DCF Summary pages_Jazztel model 16DP3-Exhibits_Orange-May01" xfId="6983"/>
    <cellStyle name="_MultipleSpace_DCF Summary pages_Jazztel model 16DP3-Exhibits_Orange-May01_OTL Plan_Input" xfId="6984"/>
    <cellStyle name="_MultipleSpace_DCF Summary pages_Jazztel model 16DP3-Exhibits_OTL Plan_Input" xfId="6985"/>
    <cellStyle name="_MultipleSpace_DCF Summary pages_Jazztel model 16DP3-Exhibits_Telefonica Moviles" xfId="6986"/>
    <cellStyle name="_MultipleSpace_DCF Summary pages_Jazztel model 16DP3-Exhibits_Telefonica Moviles_OTL Plan_Input" xfId="6987"/>
    <cellStyle name="_MultipleSpace_DCF Summary pages_Jazztel model 16DP3-Exhibits_Telefonica Moviles_STC KPIs 2" xfId="6988"/>
    <cellStyle name="_MultipleSpace_DCF Summary pages_Jazztel model 16DP3-Exhibits_Telefonica Moviles_STC KPIs 2_OTL Plan_Input" xfId="6989"/>
    <cellStyle name="_MultipleSpace_DCF Summary pages_Jazztel model 16DP3-Exhibits_TelenorInitiation-11Jan01" xfId="6990"/>
    <cellStyle name="_MultipleSpace_DCF Summary pages_Jazztel model 16DP3-Exhibits_TelenorInitiation-11Jan01_OTL Plan_Input" xfId="6991"/>
    <cellStyle name="_MultipleSpace_DCF Summary pages_Jazztel model 16DP3-Exhibits_TelenorInitiation-11Jan01_STC KPIs 2" xfId="6992"/>
    <cellStyle name="_MultipleSpace_DCF Summary pages_Jazztel model 16DP3-Exhibits_TelenorInitiation-11Jan01_STC KPIs 2_OTL Plan_Input" xfId="6993"/>
    <cellStyle name="_MultipleSpace_DCF Summary pages_Jazztel model 16DP3-Exhibits_TelenorWIPFeb01" xfId="6994"/>
    <cellStyle name="_MultipleSpace_DCF Summary pages_Jazztel model 16DP3-Exhibits_TelenorWIPFeb01_OTL Plan_Input" xfId="6995"/>
    <cellStyle name="_MultipleSpace_DCF Summary pages_Jazztel model 16DP3-Exhibits_TelenorWIPFeb01_STC KPIs 2" xfId="6996"/>
    <cellStyle name="_MultipleSpace_DCF Summary pages_Jazztel model 16DP3-Exhibits_TelenorWIPFeb01_STC KPIs 2_OTL Plan_Input" xfId="6997"/>
    <cellStyle name="_MultipleSpace_DCF Summary pages_Jazztel model 18DP-exhibits" xfId="6998"/>
    <cellStyle name="_MultipleSpace_DCF Summary pages_Jazztel model 18DP-exhibits_FT-6June2001" xfId="6999"/>
    <cellStyle name="_MultipleSpace_DCF Summary pages_Jazztel model 18DP-exhibits_FT-6June2001_OTL Plan_Input" xfId="7000"/>
    <cellStyle name="_MultipleSpace_DCF Summary pages_Jazztel model 18DP-exhibits_Orange-Mar01" xfId="7001"/>
    <cellStyle name="_MultipleSpace_DCF Summary pages_Jazztel model 18DP-exhibits_Orange-Mar01_OTL Plan_Input" xfId="7002"/>
    <cellStyle name="_MultipleSpace_DCF Summary pages_Jazztel model 18DP-exhibits_Orange-Mar01_STC KPIs 2" xfId="7003"/>
    <cellStyle name="_MultipleSpace_DCF Summary pages_Jazztel model 18DP-exhibits_Orange-Mar01_STC KPIs 2_OTL Plan_Input" xfId="7004"/>
    <cellStyle name="_MultipleSpace_DCF Summary pages_Jazztel model 18DP-exhibits_Orange-May01" xfId="7005"/>
    <cellStyle name="_MultipleSpace_DCF Summary pages_Jazztel model 18DP-exhibits_Orange-May01_OTL Plan_Input" xfId="7006"/>
    <cellStyle name="_MultipleSpace_DCF Summary pages_Jazztel model 18DP-exhibits_Orange-May01_STC KPIs 2" xfId="7007"/>
    <cellStyle name="_MultipleSpace_DCF Summary pages_Jazztel model 18DP-exhibits_Orange-May01_STC KPIs 2_OTL Plan_Input" xfId="7008"/>
    <cellStyle name="_MultipleSpace_DCF Summary pages_Jazztel model 18DP-exhibits_OTL Plan_Input" xfId="7009"/>
    <cellStyle name="_MultipleSpace_DCF Summary pages_Jazztel model 18DP-exhibits_STC KPIs 2" xfId="7010"/>
    <cellStyle name="_MultipleSpace_DCF Summary pages_Jazztel model 18DP-exhibits_STC KPIs 2_OTL Plan_Input" xfId="7011"/>
    <cellStyle name="_MultipleSpace_DCF Summary pages_Jazztel model 18DP-exhibits_T_MOBIL2" xfId="7012"/>
    <cellStyle name="_MultipleSpace_DCF Summary pages_Jazztel model 18DP-exhibits_T_MOBIL2_FT-6June2001" xfId="7013"/>
    <cellStyle name="_MultipleSpace_DCF Summary pages_Jazztel model 18DP-exhibits_T_MOBIL2_FT-6June2001_OTL Plan_Input" xfId="7014"/>
    <cellStyle name="_MultipleSpace_DCF Summary pages_Jazztel model 18DP-exhibits_T_MOBIL2_Orange-May01" xfId="7015"/>
    <cellStyle name="_MultipleSpace_DCF Summary pages_Jazztel model 18DP-exhibits_T_MOBIL2_Orange-May01_OTL Plan_Input" xfId="7016"/>
    <cellStyle name="_MultipleSpace_DCF Summary pages_Jazztel model 18DP-exhibits_T_MOBIL2_OTL Plan_Input" xfId="7017"/>
    <cellStyle name="_MultipleSpace_DCF Summary pages_Jazztel model 18DP-exhibits_T_MOBIL2_Telefonica Moviles" xfId="7018"/>
    <cellStyle name="_MultipleSpace_DCF Summary pages_Jazztel model 18DP-exhibits_T_MOBIL2_Telefonica Moviles_OTL Plan_Input" xfId="7019"/>
    <cellStyle name="_MultipleSpace_DCF Summary pages_Jazztel model 18DP-exhibits_T_MOBIL2_Telefonica Moviles_STC KPIs 2" xfId="7020"/>
    <cellStyle name="_MultipleSpace_DCF Summary pages_Jazztel model 18DP-exhibits_T_MOBIL2_Telefonica Moviles_STC KPIs 2_OTL Plan_Input" xfId="7021"/>
    <cellStyle name="_MultipleSpace_DCF Summary pages_Jazztel model 18DP-exhibits_TelenorInitiation-11Jan01" xfId="7022"/>
    <cellStyle name="_MultipleSpace_DCF Summary pages_Jazztel model 18DP-exhibits_TelenorInitiation-11Jan01_OTL Plan_Input" xfId="7023"/>
    <cellStyle name="_MultipleSpace_DCF Summary pages_Jazztel model 18DP-exhibits_TelenorInitiation-11Jan01_STC KPIs 2" xfId="7024"/>
    <cellStyle name="_MultipleSpace_DCF Summary pages_Jazztel model 18DP-exhibits_TelenorInitiation-11Jan01_STC KPIs 2_OTL Plan_Input" xfId="7025"/>
    <cellStyle name="_MultipleSpace_DCF Summary pages_Jazztel model 18DP-exhibits_TelenorWIPFeb01" xfId="7026"/>
    <cellStyle name="_MultipleSpace_DCF Summary pages_Jazztel model 18DP-exhibits_TelenorWIPFeb01_OTL Plan_Input" xfId="7027"/>
    <cellStyle name="_MultipleSpace_DCF Summary pages_Jazztel model 18DP-exhibits_TelenorWIPFeb01_STC KPIs 2" xfId="7028"/>
    <cellStyle name="_MultipleSpace_DCF Summary pages_Jazztel model 18DP-exhibits_TelenorWIPFeb01_STC KPIs 2_OTL Plan_Input" xfId="7029"/>
    <cellStyle name="_MultipleSpace_DCF Summary pages_Jazztel model 18DP-exhibits_Telia-April01(new structure)" xfId="7030"/>
    <cellStyle name="_MultipleSpace_DCF Summary pages_Jazztel model 18DP-exhibits_Telia-April01(new structure)_OTL Plan_Input" xfId="7031"/>
    <cellStyle name="_MultipleSpace_DCF Summary pages_Jazztel_OTL Plan_Input" xfId="7032"/>
    <cellStyle name="_MultipleSpace_DCF Summary pages_Jazztel_STC KPIs 2" xfId="7033"/>
    <cellStyle name="_MultipleSpace_DCF Summary pages_Jazztel_STC KPIs 2_OTL Plan_Input" xfId="7034"/>
    <cellStyle name="_MultipleSpace_DCF Summary pages_Jazztel1" xfId="7035"/>
    <cellStyle name="_MultipleSpace_DCF Summary pages_Jazztel1_Orange-Mar01" xfId="7036"/>
    <cellStyle name="_MultipleSpace_DCF Summary pages_Jazztel1_Orange-Mar01_FT-6June2001" xfId="7037"/>
    <cellStyle name="_MultipleSpace_DCF Summary pages_Jazztel1_Orange-Mar01_FT-6June2001_OTL Plan_Input" xfId="7038"/>
    <cellStyle name="_MultipleSpace_DCF Summary pages_Jazztel1_Orange-Mar01_FT-6June2001_STC KPIs 2" xfId="7039"/>
    <cellStyle name="_MultipleSpace_DCF Summary pages_Jazztel1_Orange-Mar01_FT-6June2001_STC KPIs 2_OTL Plan_Input" xfId="7040"/>
    <cellStyle name="_MultipleSpace_DCF Summary pages_Jazztel1_Orange-Mar01_OTL Plan_Input" xfId="7041"/>
    <cellStyle name="_MultipleSpace_DCF Summary pages_Jazztel1_Orange-Mar01_STC KPIs 2" xfId="7042"/>
    <cellStyle name="_MultipleSpace_DCF Summary pages_Jazztel1_Orange-Mar01_STC KPIs 2_OTL Plan_Input" xfId="7043"/>
    <cellStyle name="_MultipleSpace_DCF Summary pages_Jazztel1_Orange-May01" xfId="7044"/>
    <cellStyle name="_MultipleSpace_DCF Summary pages_Jazztel1_Orange-May01_FT-6June2001" xfId="7045"/>
    <cellStyle name="_MultipleSpace_DCF Summary pages_Jazztel1_Orange-May01_FT-6June2001_OTL Plan_Input" xfId="7046"/>
    <cellStyle name="_MultipleSpace_DCF Summary pages_Jazztel1_Orange-May01_FT-6June2001_STC KPIs 2" xfId="7047"/>
    <cellStyle name="_MultipleSpace_DCF Summary pages_Jazztel1_Orange-May01_FT-6June2001_STC KPIs 2_OTL Plan_Input" xfId="7048"/>
    <cellStyle name="_MultipleSpace_DCF Summary pages_Jazztel1_Orange-May01_OTL Plan_Input" xfId="7049"/>
    <cellStyle name="_MultipleSpace_DCF Summary pages_Jazztel1_Orange-May01_STC KPIs 2" xfId="7050"/>
    <cellStyle name="_MultipleSpace_DCF Summary pages_Jazztel1_Orange-May01_STC KPIs 2_OTL Plan_Input" xfId="7051"/>
    <cellStyle name="_MultipleSpace_DCF Summary pages_Jazztel1_OTL Plan_Input" xfId="7052"/>
    <cellStyle name="_MultipleSpace_DCF Summary pages_Jazztel1_Telefonica Moviles" xfId="7053"/>
    <cellStyle name="_MultipleSpace_DCF Summary pages_Jazztel1_Telefonica Moviles_OTL Plan_Input" xfId="7054"/>
    <cellStyle name="_MultipleSpace_DCF Summary pages_Jazztel1_Telefonica Moviles_STC KPIs 2" xfId="7055"/>
    <cellStyle name="_MultipleSpace_DCF Summary pages_Jazztel1_Telefonica Moviles_STC KPIs 2_OTL Plan_Input" xfId="7056"/>
    <cellStyle name="_MultipleSpace_DCF Summary pages_Jazztel1_TelenorInitiation-11Jan01" xfId="7057"/>
    <cellStyle name="_MultipleSpace_DCF Summary pages_Jazztel1_TelenorInitiation-11Jan01_FT-6June2001" xfId="7058"/>
    <cellStyle name="_MultipleSpace_DCF Summary pages_Jazztel1_TelenorInitiation-11Jan01_FT-6June2001_OTL Plan_Input" xfId="7059"/>
    <cellStyle name="_MultipleSpace_DCF Summary pages_Jazztel1_TelenorInitiation-11Jan01_FT-6June2001_STC KPIs 2" xfId="7060"/>
    <cellStyle name="_MultipleSpace_DCF Summary pages_Jazztel1_TelenorInitiation-11Jan01_FT-6June2001_STC KPIs 2_OTL Plan_Input" xfId="7061"/>
    <cellStyle name="_MultipleSpace_DCF Summary pages_Jazztel1_TelenorInitiation-11Jan01_OTL Plan_Input" xfId="7062"/>
    <cellStyle name="_MultipleSpace_DCF Summary pages_Jazztel1_TelenorInitiation-11Jan01_STC KPIs 2" xfId="7063"/>
    <cellStyle name="_MultipleSpace_DCF Summary pages_Jazztel1_TelenorInitiation-11Jan01_STC KPIs 2_OTL Plan_Input" xfId="7064"/>
    <cellStyle name="_MultipleSpace_DCF Summary pages_Jazztel1_TelenorWIPFeb01" xfId="7065"/>
    <cellStyle name="_MultipleSpace_DCF Summary pages_Jazztel1_TelenorWIPFeb01_FT-6June2001" xfId="7066"/>
    <cellStyle name="_MultipleSpace_DCF Summary pages_Jazztel1_TelenorWIPFeb01_FT-6June2001_OTL Plan_Input" xfId="7067"/>
    <cellStyle name="_MultipleSpace_DCF Summary pages_Jazztel1_TelenorWIPFeb01_FT-6June2001_STC KPIs 2" xfId="7068"/>
    <cellStyle name="_MultipleSpace_DCF Summary pages_Jazztel1_TelenorWIPFeb01_FT-6June2001_STC KPIs 2_OTL Plan_Input" xfId="7069"/>
    <cellStyle name="_MultipleSpace_DCF Summary pages_Jazztel1_TelenorWIPFeb01_OTL Plan_Input" xfId="7070"/>
    <cellStyle name="_MultipleSpace_DCF Summary pages_Jazztel1_TelenorWIPFeb01_STC KPIs 2" xfId="7071"/>
    <cellStyle name="_MultipleSpace_DCF Summary pages_Jazztel1_TelenorWIPFeb01_STC KPIs 2_OTL Plan_Input" xfId="7072"/>
    <cellStyle name="_MultipleSpace_DCF Summary pages_OTL Plan_Input" xfId="7073"/>
    <cellStyle name="_MultipleSpace_DCF Summary pages_STC KPIs 2" xfId="7074"/>
    <cellStyle name="_MultipleSpace_DCF Summary pages_STC KPIs 2_OTL Plan_Input" xfId="7075"/>
    <cellStyle name="_MultipleSpace_dcf_OTL Plan_Input" xfId="7076"/>
    <cellStyle name="_MultipleSpace_Financing alternatives key credit" xfId="7077"/>
    <cellStyle name="_MultipleSpace_Financing alternatives key credit_OTL Plan_Input" xfId="7078"/>
    <cellStyle name="_MultipleSpace_FT-6June2001" xfId="7079"/>
    <cellStyle name="_MultipleSpace_FT-6June2001_OTL Plan_Input" xfId="7080"/>
    <cellStyle name="_MultipleSpace_Future Benchmarking" xfId="7081"/>
    <cellStyle name="_MultipleSpace_Future Benchmarking_OTL Plan_Input" xfId="7082"/>
    <cellStyle name="_MultipleSpace_Industry Overview Master Spreadsheet" xfId="7083"/>
    <cellStyle name="_MultipleSpace_Industry Overview Master Spreadsheet_OTL Plan_Input" xfId="7084"/>
    <cellStyle name="_MultipleSpace_Jazztel model 15-exhibits" xfId="7085"/>
    <cellStyle name="_MultipleSpace_Jazztel model 15-exhibits bis" xfId="7086"/>
    <cellStyle name="_MultipleSpace_Jazztel model 15-exhibits bis_Orange-Mar01" xfId="7087"/>
    <cellStyle name="_MultipleSpace_Jazztel model 15-exhibits bis_Orange-Mar01_OTL Plan_Input" xfId="7088"/>
    <cellStyle name="_MultipleSpace_Jazztel model 15-exhibits bis_Orange-Mar01_STC KPIs 2" xfId="7089"/>
    <cellStyle name="_MultipleSpace_Jazztel model 15-exhibits bis_Orange-Mar01_STC KPIs 2_OTL Plan_Input" xfId="7090"/>
    <cellStyle name="_MultipleSpace_Jazztel model 15-exhibits bis_Orange-May01" xfId="7091"/>
    <cellStyle name="_MultipleSpace_Jazztel model 15-exhibits bis_Orange-May01_OTL Plan_Input" xfId="7092"/>
    <cellStyle name="_MultipleSpace_Jazztel model 15-exhibits bis_OTL Plan_Input" xfId="7093"/>
    <cellStyle name="_MultipleSpace_Jazztel model 15-exhibits bis_Telefonica Moviles" xfId="7094"/>
    <cellStyle name="_MultipleSpace_Jazztel model 15-exhibits bis_Telefonica Moviles_OTL Plan_Input" xfId="7095"/>
    <cellStyle name="_MultipleSpace_Jazztel model 15-exhibits bis_Telefonica Moviles_STC KPIs 2" xfId="7096"/>
    <cellStyle name="_MultipleSpace_Jazztel model 15-exhibits bis_Telefonica Moviles_STC KPIs 2_OTL Plan_Input" xfId="7097"/>
    <cellStyle name="_MultipleSpace_Jazztel model 15-exhibits bis_TelenorInitiation-11Jan01" xfId="7098"/>
    <cellStyle name="_MultipleSpace_Jazztel model 15-exhibits bis_TelenorInitiation-11Jan01_OTL Plan_Input" xfId="7099"/>
    <cellStyle name="_MultipleSpace_Jazztel model 15-exhibits bis_TelenorInitiation-11Jan01_STC KPIs 2" xfId="7100"/>
    <cellStyle name="_MultipleSpace_Jazztel model 15-exhibits bis_TelenorInitiation-11Jan01_STC KPIs 2_OTL Plan_Input" xfId="7101"/>
    <cellStyle name="_MultipleSpace_Jazztel model 15-exhibits bis_TelenorWIPFeb01" xfId="7102"/>
    <cellStyle name="_MultipleSpace_Jazztel model 15-exhibits bis_TelenorWIPFeb01_OTL Plan_Input" xfId="7103"/>
    <cellStyle name="_MultipleSpace_Jazztel model 15-exhibits bis_TelenorWIPFeb01_STC KPIs 2" xfId="7104"/>
    <cellStyle name="_MultipleSpace_Jazztel model 15-exhibits bis_TelenorWIPFeb01_STC KPIs 2_OTL Plan_Input" xfId="7105"/>
    <cellStyle name="_MultipleSpace_Jazztel model 15-exhibits_Jazztel" xfId="7106"/>
    <cellStyle name="_MultipleSpace_Jazztel model 15-exhibits_Jazztel model 16DP3-Exhibits" xfId="7107"/>
    <cellStyle name="_MultipleSpace_Jazztel model 15-exhibits_Jazztel model 16DP3-Exhibits_Orange-Mar01" xfId="7108"/>
    <cellStyle name="_MultipleSpace_Jazztel model 15-exhibits_Jazztel model 16DP3-Exhibits_Orange-Mar01_OTL Plan_Input" xfId="7109"/>
    <cellStyle name="_MultipleSpace_Jazztel model 15-exhibits_Jazztel model 16DP3-Exhibits_Orange-Mar01_STC KPIs 2" xfId="7110"/>
    <cellStyle name="_MultipleSpace_Jazztel model 15-exhibits_Jazztel model 16DP3-Exhibits_Orange-Mar01_STC KPIs 2_OTL Plan_Input" xfId="7111"/>
    <cellStyle name="_MultipleSpace_Jazztel model 15-exhibits_Jazztel model 16DP3-Exhibits_Orange-May01" xfId="7112"/>
    <cellStyle name="_MultipleSpace_Jazztel model 15-exhibits_Jazztel model 16DP3-Exhibits_Orange-May01_OTL Plan_Input" xfId="7113"/>
    <cellStyle name="_MultipleSpace_Jazztel model 15-exhibits_Jazztel model 16DP3-Exhibits_OTL Plan_Input" xfId="7114"/>
    <cellStyle name="_MultipleSpace_Jazztel model 15-exhibits_Jazztel model 16DP3-Exhibits_Telefonica Moviles" xfId="7115"/>
    <cellStyle name="_MultipleSpace_Jazztel model 15-exhibits_Jazztel model 16DP3-Exhibits_Telefonica Moviles_OTL Plan_Input" xfId="7116"/>
    <cellStyle name="_MultipleSpace_Jazztel model 15-exhibits_Jazztel model 16DP3-Exhibits_Telefonica Moviles_STC KPIs 2" xfId="7117"/>
    <cellStyle name="_MultipleSpace_Jazztel model 15-exhibits_Jazztel model 16DP3-Exhibits_Telefonica Moviles_STC KPIs 2_OTL Plan_Input" xfId="7118"/>
    <cellStyle name="_MultipleSpace_Jazztel model 15-exhibits_Jazztel model 16DP3-Exhibits_TelenorInitiation-11Jan01" xfId="7119"/>
    <cellStyle name="_MultipleSpace_Jazztel model 15-exhibits_Jazztel model 16DP3-Exhibits_TelenorInitiation-11Jan01_OTL Plan_Input" xfId="7120"/>
    <cellStyle name="_MultipleSpace_Jazztel model 15-exhibits_Jazztel model 16DP3-Exhibits_TelenorInitiation-11Jan01_STC KPIs 2" xfId="7121"/>
    <cellStyle name="_MultipleSpace_Jazztel model 15-exhibits_Jazztel model 16DP3-Exhibits_TelenorInitiation-11Jan01_STC KPIs 2_OTL Plan_Input" xfId="7122"/>
    <cellStyle name="_MultipleSpace_Jazztel model 15-exhibits_Jazztel model 16DP3-Exhibits_TelenorWIPFeb01" xfId="7123"/>
    <cellStyle name="_MultipleSpace_Jazztel model 15-exhibits_Jazztel model 16DP3-Exhibits_TelenorWIPFeb01_OTL Plan_Input" xfId="7124"/>
    <cellStyle name="_MultipleSpace_Jazztel model 15-exhibits_Jazztel model 16DP3-Exhibits_TelenorWIPFeb01_STC KPIs 2" xfId="7125"/>
    <cellStyle name="_MultipleSpace_Jazztel model 15-exhibits_Jazztel model 16DP3-Exhibits_TelenorWIPFeb01_STC KPIs 2_OTL Plan_Input" xfId="7126"/>
    <cellStyle name="_MultipleSpace_Jazztel model 15-exhibits_Jazztel model 18DP-exhibits" xfId="7127"/>
    <cellStyle name="_MultipleSpace_Jazztel model 15-exhibits_Jazztel model 18DP-exhibits_FT-6June2001" xfId="7128"/>
    <cellStyle name="_MultipleSpace_Jazztel model 15-exhibits_Jazztel model 18DP-exhibits_FT-6June2001_OTL Plan_Input" xfId="7129"/>
    <cellStyle name="_MultipleSpace_Jazztel model 15-exhibits_Jazztel model 18DP-exhibits_Orange-Mar01" xfId="7130"/>
    <cellStyle name="_MultipleSpace_Jazztel model 15-exhibits_Jazztel model 18DP-exhibits_Orange-Mar01_OTL Plan_Input" xfId="7131"/>
    <cellStyle name="_MultipleSpace_Jazztel model 15-exhibits_Jazztel model 18DP-exhibits_Orange-Mar01_STC KPIs 2" xfId="7132"/>
    <cellStyle name="_MultipleSpace_Jazztel model 15-exhibits_Jazztel model 18DP-exhibits_Orange-Mar01_STC KPIs 2_OTL Plan_Input" xfId="7133"/>
    <cellStyle name="_MultipleSpace_Jazztel model 15-exhibits_Jazztel model 18DP-exhibits_Orange-May01" xfId="7134"/>
    <cellStyle name="_MultipleSpace_Jazztel model 15-exhibits_Jazztel model 18DP-exhibits_Orange-May01_OTL Plan_Input" xfId="7135"/>
    <cellStyle name="_MultipleSpace_Jazztel model 15-exhibits_Jazztel model 18DP-exhibits_Orange-May01_STC KPIs 2" xfId="7136"/>
    <cellStyle name="_MultipleSpace_Jazztel model 15-exhibits_Jazztel model 18DP-exhibits_Orange-May01_STC KPIs 2_OTL Plan_Input" xfId="7137"/>
    <cellStyle name="_MultipleSpace_Jazztel model 15-exhibits_Jazztel model 18DP-exhibits_OTL Plan_Input" xfId="7138"/>
    <cellStyle name="_MultipleSpace_Jazztel model 15-exhibits_Jazztel model 18DP-exhibits_STC KPIs 2" xfId="7139"/>
    <cellStyle name="_MultipleSpace_Jazztel model 15-exhibits_Jazztel model 18DP-exhibits_STC KPIs 2_OTL Plan_Input" xfId="7140"/>
    <cellStyle name="_MultipleSpace_Jazztel model 15-exhibits_Jazztel model 18DP-exhibits_T_MOBIL2" xfId="7141"/>
    <cellStyle name="_MultipleSpace_Jazztel model 15-exhibits_Jazztel model 18DP-exhibits_T_MOBIL2_FT-6June2001" xfId="7142"/>
    <cellStyle name="_MultipleSpace_Jazztel model 15-exhibits_Jazztel model 18DP-exhibits_T_MOBIL2_FT-6June2001_OTL Plan_Input" xfId="7143"/>
    <cellStyle name="_MultipleSpace_Jazztel model 15-exhibits_Jazztel model 18DP-exhibits_T_MOBIL2_Orange-May01" xfId="7144"/>
    <cellStyle name="_MultipleSpace_Jazztel model 15-exhibits_Jazztel model 18DP-exhibits_T_MOBIL2_Orange-May01_OTL Plan_Input" xfId="7145"/>
    <cellStyle name="_MultipleSpace_Jazztel model 15-exhibits_Jazztel model 18DP-exhibits_T_MOBIL2_OTL Plan_Input" xfId="7146"/>
    <cellStyle name="_MultipleSpace_Jazztel model 15-exhibits_Jazztel model 18DP-exhibits_T_MOBIL2_Telefonica Moviles" xfId="7147"/>
    <cellStyle name="_MultipleSpace_Jazztel model 15-exhibits_Jazztel model 18DP-exhibits_T_MOBIL2_Telefonica Moviles_OTL Plan_Input" xfId="7148"/>
    <cellStyle name="_MultipleSpace_Jazztel model 15-exhibits_Jazztel model 18DP-exhibits_T_MOBIL2_Telefonica Moviles_STC KPIs 2" xfId="7149"/>
    <cellStyle name="_MultipleSpace_Jazztel model 15-exhibits_Jazztel model 18DP-exhibits_T_MOBIL2_Telefonica Moviles_STC KPIs 2_OTL Plan_Input" xfId="7150"/>
    <cellStyle name="_MultipleSpace_Jazztel model 15-exhibits_Jazztel model 18DP-exhibits_TelenorInitiation-11Jan01" xfId="7151"/>
    <cellStyle name="_MultipleSpace_Jazztel model 15-exhibits_Jazztel model 18DP-exhibits_TelenorInitiation-11Jan01_OTL Plan_Input" xfId="7152"/>
    <cellStyle name="_MultipleSpace_Jazztel model 15-exhibits_Jazztel model 18DP-exhibits_TelenorInitiation-11Jan01_STC KPIs 2" xfId="7153"/>
    <cellStyle name="_MultipleSpace_Jazztel model 15-exhibits_Jazztel model 18DP-exhibits_TelenorInitiation-11Jan01_STC KPIs 2_OTL Plan_Input" xfId="7154"/>
    <cellStyle name="_MultipleSpace_Jazztel model 15-exhibits_Jazztel model 18DP-exhibits_TelenorWIPFeb01" xfId="7155"/>
    <cellStyle name="_MultipleSpace_Jazztel model 15-exhibits_Jazztel model 18DP-exhibits_TelenorWIPFeb01_OTL Plan_Input" xfId="7156"/>
    <cellStyle name="_MultipleSpace_Jazztel model 15-exhibits_Jazztel model 18DP-exhibits_TelenorWIPFeb01_STC KPIs 2" xfId="7157"/>
    <cellStyle name="_MultipleSpace_Jazztel model 15-exhibits_Jazztel model 18DP-exhibits_TelenorWIPFeb01_STC KPIs 2_OTL Plan_Input" xfId="7158"/>
    <cellStyle name="_MultipleSpace_Jazztel model 15-exhibits_Jazztel model 18DP-exhibits_Telia-April01(new structure)" xfId="7159"/>
    <cellStyle name="_MultipleSpace_Jazztel model 15-exhibits_Jazztel model 18DP-exhibits_Telia-April01(new structure)_OTL Plan_Input" xfId="7160"/>
    <cellStyle name="_MultipleSpace_Jazztel model 15-exhibits_Jazztel_OTL Plan_Input" xfId="7161"/>
    <cellStyle name="_MultipleSpace_Jazztel model 15-exhibits_Jazztel_STC KPIs 2" xfId="7162"/>
    <cellStyle name="_MultipleSpace_Jazztel model 15-exhibits_Jazztel_STC KPIs 2_OTL Plan_Input" xfId="7163"/>
    <cellStyle name="_MultipleSpace_Jazztel model 15-exhibits_Jazztel1" xfId="7164"/>
    <cellStyle name="_MultipleSpace_Jazztel model 15-exhibits_Jazztel1_Orange-Mar01" xfId="7165"/>
    <cellStyle name="_MultipleSpace_Jazztel model 15-exhibits_Jazztel1_Orange-Mar01_FT-6June2001" xfId="7166"/>
    <cellStyle name="_MultipleSpace_Jazztel model 15-exhibits_Jazztel1_Orange-Mar01_FT-6June2001_OTL Plan_Input" xfId="7167"/>
    <cellStyle name="_MultipleSpace_Jazztel model 15-exhibits_Jazztel1_Orange-Mar01_FT-6June2001_STC KPIs 2" xfId="7168"/>
    <cellStyle name="_MultipleSpace_Jazztel model 15-exhibits_Jazztel1_Orange-Mar01_FT-6June2001_STC KPIs 2_OTL Plan_Input" xfId="7169"/>
    <cellStyle name="_MultipleSpace_Jazztel model 15-exhibits_Jazztel1_Orange-Mar01_OTL Plan_Input" xfId="7170"/>
    <cellStyle name="_MultipleSpace_Jazztel model 15-exhibits_Jazztel1_Orange-Mar01_STC KPIs 2" xfId="7171"/>
    <cellStyle name="_MultipleSpace_Jazztel model 15-exhibits_Jazztel1_Orange-Mar01_STC KPIs 2_OTL Plan_Input" xfId="7172"/>
    <cellStyle name="_MultipleSpace_Jazztel model 15-exhibits_Jazztel1_Orange-May01" xfId="7173"/>
    <cellStyle name="_MultipleSpace_Jazztel model 15-exhibits_Jazztel1_Orange-May01_FT-6June2001" xfId="7174"/>
    <cellStyle name="_MultipleSpace_Jazztel model 15-exhibits_Jazztel1_Orange-May01_FT-6June2001_OTL Plan_Input" xfId="7175"/>
    <cellStyle name="_MultipleSpace_Jazztel model 15-exhibits_Jazztel1_Orange-May01_FT-6June2001_STC KPIs 2" xfId="7176"/>
    <cellStyle name="_MultipleSpace_Jazztel model 15-exhibits_Jazztel1_Orange-May01_FT-6June2001_STC KPIs 2_OTL Plan_Input" xfId="7177"/>
    <cellStyle name="_MultipleSpace_Jazztel model 15-exhibits_Jazztel1_Orange-May01_OTL Plan_Input" xfId="7178"/>
    <cellStyle name="_MultipleSpace_Jazztel model 15-exhibits_Jazztel1_Orange-May01_STC KPIs 2" xfId="7179"/>
    <cellStyle name="_MultipleSpace_Jazztel model 15-exhibits_Jazztel1_Orange-May01_STC KPIs 2_OTL Plan_Input" xfId="7180"/>
    <cellStyle name="_MultipleSpace_Jazztel model 15-exhibits_Jazztel1_OTL Plan_Input" xfId="7181"/>
    <cellStyle name="_MultipleSpace_Jazztel model 15-exhibits_Jazztel1_Telefonica Moviles" xfId="7182"/>
    <cellStyle name="_MultipleSpace_Jazztel model 15-exhibits_Jazztel1_Telefonica Moviles_OTL Plan_Input" xfId="7183"/>
    <cellStyle name="_MultipleSpace_Jazztel model 15-exhibits_Jazztel1_Telefonica Moviles_STC KPIs 2" xfId="7184"/>
    <cellStyle name="_MultipleSpace_Jazztel model 15-exhibits_Jazztel1_Telefonica Moviles_STC KPIs 2_OTL Plan_Input" xfId="7185"/>
    <cellStyle name="_MultipleSpace_Jazztel model 15-exhibits_Jazztel1_TelenorInitiation-11Jan01" xfId="7186"/>
    <cellStyle name="_MultipleSpace_Jazztel model 15-exhibits_Jazztel1_TelenorInitiation-11Jan01_FT-6June2001" xfId="7187"/>
    <cellStyle name="_MultipleSpace_Jazztel model 15-exhibits_Jazztel1_TelenorInitiation-11Jan01_FT-6June2001_OTL Plan_Input" xfId="7188"/>
    <cellStyle name="_MultipleSpace_Jazztel model 15-exhibits_Jazztel1_TelenorInitiation-11Jan01_FT-6June2001_STC KPIs 2" xfId="7189"/>
    <cellStyle name="_MultipleSpace_Jazztel model 15-exhibits_Jazztel1_TelenorInitiation-11Jan01_FT-6June2001_STC KPIs 2_OTL Plan_Input" xfId="7190"/>
    <cellStyle name="_MultipleSpace_Jazztel model 15-exhibits_Jazztel1_TelenorInitiation-11Jan01_OTL Plan_Input" xfId="7191"/>
    <cellStyle name="_MultipleSpace_Jazztel model 15-exhibits_Jazztel1_TelenorInitiation-11Jan01_STC KPIs 2" xfId="7192"/>
    <cellStyle name="_MultipleSpace_Jazztel model 15-exhibits_Jazztel1_TelenorInitiation-11Jan01_STC KPIs 2_OTL Plan_Input" xfId="7193"/>
    <cellStyle name="_MultipleSpace_Jazztel model 15-exhibits_Jazztel1_TelenorWIPFeb01" xfId="7194"/>
    <cellStyle name="_MultipleSpace_Jazztel model 15-exhibits_Jazztel1_TelenorWIPFeb01_FT-6June2001" xfId="7195"/>
    <cellStyle name="_MultipleSpace_Jazztel model 15-exhibits_Jazztel1_TelenorWIPFeb01_FT-6June2001_OTL Plan_Input" xfId="7196"/>
    <cellStyle name="_MultipleSpace_Jazztel model 15-exhibits_Jazztel1_TelenorWIPFeb01_FT-6June2001_STC KPIs 2" xfId="7197"/>
    <cellStyle name="_MultipleSpace_Jazztel model 15-exhibits_Jazztel1_TelenorWIPFeb01_FT-6June2001_STC KPIs 2_OTL Plan_Input" xfId="7198"/>
    <cellStyle name="_MultipleSpace_Jazztel model 15-exhibits_Jazztel1_TelenorWIPFeb01_OTL Plan_Input" xfId="7199"/>
    <cellStyle name="_MultipleSpace_Jazztel model 15-exhibits_Jazztel1_TelenorWIPFeb01_STC KPIs 2" xfId="7200"/>
    <cellStyle name="_MultipleSpace_Jazztel model 15-exhibits_Jazztel1_TelenorWIPFeb01_STC KPIs 2_OTL Plan_Input" xfId="7201"/>
    <cellStyle name="_MultipleSpace_Jazztel model 15-exhibits_OTL Plan_Input" xfId="7202"/>
    <cellStyle name="_MultipleSpace_Jazztel model 15-exhibits_STC KPIs 2" xfId="7203"/>
    <cellStyle name="_MultipleSpace_Jazztel model 15-exhibits_STC KPIs 2_OTL Plan_Input" xfId="7204"/>
    <cellStyle name="_MultipleSpace_Jazztel model 15-exhibits-Friso2" xfId="7205"/>
    <cellStyle name="_MultipleSpace_Jazztel model 15-exhibits-Friso2_Jazztel" xfId="7206"/>
    <cellStyle name="_MultipleSpace_Jazztel model 15-exhibits-Friso2_Jazztel model 16DP3-Exhibits" xfId="7207"/>
    <cellStyle name="_MultipleSpace_Jazztel model 15-exhibits-Friso2_Jazztel model 16DP3-Exhibits_Orange-Mar01" xfId="7208"/>
    <cellStyle name="_MultipleSpace_Jazztel model 15-exhibits-Friso2_Jazztel model 16DP3-Exhibits_Orange-Mar01_OTL Plan_Input" xfId="7209"/>
    <cellStyle name="_MultipleSpace_Jazztel model 15-exhibits-Friso2_Jazztel model 16DP3-Exhibits_Orange-Mar01_STC KPIs 2" xfId="7210"/>
    <cellStyle name="_MultipleSpace_Jazztel model 15-exhibits-Friso2_Jazztel model 16DP3-Exhibits_Orange-Mar01_STC KPIs 2_OTL Plan_Input" xfId="7211"/>
    <cellStyle name="_MultipleSpace_Jazztel model 15-exhibits-Friso2_Jazztel model 16DP3-Exhibits_Orange-May01" xfId="7212"/>
    <cellStyle name="_MultipleSpace_Jazztel model 15-exhibits-Friso2_Jazztel model 16DP3-Exhibits_Orange-May01_OTL Plan_Input" xfId="7213"/>
    <cellStyle name="_MultipleSpace_Jazztel model 15-exhibits-Friso2_Jazztel model 16DP3-Exhibits_OTL Plan_Input" xfId="7214"/>
    <cellStyle name="_MultipleSpace_Jazztel model 15-exhibits-Friso2_Jazztel model 16DP3-Exhibits_Telefonica Moviles" xfId="7215"/>
    <cellStyle name="_MultipleSpace_Jazztel model 15-exhibits-Friso2_Jazztel model 16DP3-Exhibits_Telefonica Moviles_OTL Plan_Input" xfId="7216"/>
    <cellStyle name="_MultipleSpace_Jazztel model 15-exhibits-Friso2_Jazztel model 16DP3-Exhibits_Telefonica Moviles_STC KPIs 2" xfId="7217"/>
    <cellStyle name="_MultipleSpace_Jazztel model 15-exhibits-Friso2_Jazztel model 16DP3-Exhibits_Telefonica Moviles_STC KPIs 2_OTL Plan_Input" xfId="7218"/>
    <cellStyle name="_MultipleSpace_Jazztel model 15-exhibits-Friso2_Jazztel model 16DP3-Exhibits_TelenorInitiation-11Jan01" xfId="7219"/>
    <cellStyle name="_MultipleSpace_Jazztel model 15-exhibits-Friso2_Jazztel model 16DP3-Exhibits_TelenorInitiation-11Jan01_OTL Plan_Input" xfId="7220"/>
    <cellStyle name="_MultipleSpace_Jazztel model 15-exhibits-Friso2_Jazztel model 16DP3-Exhibits_TelenorInitiation-11Jan01_STC KPIs 2" xfId="7221"/>
    <cellStyle name="_MultipleSpace_Jazztel model 15-exhibits-Friso2_Jazztel model 16DP3-Exhibits_TelenorInitiation-11Jan01_STC KPIs 2_OTL Plan_Input" xfId="7222"/>
    <cellStyle name="_MultipleSpace_Jazztel model 15-exhibits-Friso2_Jazztel model 16DP3-Exhibits_TelenorWIPFeb01" xfId="7223"/>
    <cellStyle name="_MultipleSpace_Jazztel model 15-exhibits-Friso2_Jazztel model 16DP3-Exhibits_TelenorWIPFeb01_OTL Plan_Input" xfId="7224"/>
    <cellStyle name="_MultipleSpace_Jazztel model 15-exhibits-Friso2_Jazztel model 16DP3-Exhibits_TelenorWIPFeb01_STC KPIs 2" xfId="7225"/>
    <cellStyle name="_MultipleSpace_Jazztel model 15-exhibits-Friso2_Jazztel model 16DP3-Exhibits_TelenorWIPFeb01_STC KPIs 2_OTL Plan_Input" xfId="7226"/>
    <cellStyle name="_MultipleSpace_Jazztel model 15-exhibits-Friso2_Jazztel model 18DP-exhibits" xfId="7227"/>
    <cellStyle name="_MultipleSpace_Jazztel model 15-exhibits-Friso2_Jazztel model 18DP-exhibits_FT-6June2001" xfId="7228"/>
    <cellStyle name="_MultipleSpace_Jazztel model 15-exhibits-Friso2_Jazztel model 18DP-exhibits_FT-6June2001_OTL Plan_Input" xfId="7229"/>
    <cellStyle name="_MultipleSpace_Jazztel model 15-exhibits-Friso2_Jazztel model 18DP-exhibits_Orange-Mar01" xfId="7230"/>
    <cellStyle name="_MultipleSpace_Jazztel model 15-exhibits-Friso2_Jazztel model 18DP-exhibits_Orange-Mar01_OTL Plan_Input" xfId="7231"/>
    <cellStyle name="_MultipleSpace_Jazztel model 15-exhibits-Friso2_Jazztel model 18DP-exhibits_Orange-Mar01_STC KPIs 2" xfId="7232"/>
    <cellStyle name="_MultipleSpace_Jazztel model 15-exhibits-Friso2_Jazztel model 18DP-exhibits_Orange-Mar01_STC KPIs 2_OTL Plan_Input" xfId="7233"/>
    <cellStyle name="_MultipleSpace_Jazztel model 15-exhibits-Friso2_Jazztel model 18DP-exhibits_Orange-May01" xfId="7234"/>
    <cellStyle name="_MultipleSpace_Jazztel model 15-exhibits-Friso2_Jazztel model 18DP-exhibits_Orange-May01_OTL Plan_Input" xfId="7235"/>
    <cellStyle name="_MultipleSpace_Jazztel model 15-exhibits-Friso2_Jazztel model 18DP-exhibits_Orange-May01_STC KPIs 2" xfId="7236"/>
    <cellStyle name="_MultipleSpace_Jazztel model 15-exhibits-Friso2_Jazztel model 18DP-exhibits_Orange-May01_STC KPIs 2_OTL Plan_Input" xfId="7237"/>
    <cellStyle name="_MultipleSpace_Jazztel model 15-exhibits-Friso2_Jazztel model 18DP-exhibits_OTL Plan_Input" xfId="7238"/>
    <cellStyle name="_MultipleSpace_Jazztel model 15-exhibits-Friso2_Jazztel model 18DP-exhibits_STC KPIs 2" xfId="7239"/>
    <cellStyle name="_MultipleSpace_Jazztel model 15-exhibits-Friso2_Jazztel model 18DP-exhibits_STC KPIs 2_OTL Plan_Input" xfId="7240"/>
    <cellStyle name="_MultipleSpace_Jazztel model 15-exhibits-Friso2_Jazztel model 18DP-exhibits_T_MOBIL2" xfId="7241"/>
    <cellStyle name="_MultipleSpace_Jazztel model 15-exhibits-Friso2_Jazztel model 18DP-exhibits_T_MOBIL2_FT-6June2001" xfId="7242"/>
    <cellStyle name="_MultipleSpace_Jazztel model 15-exhibits-Friso2_Jazztel model 18DP-exhibits_T_MOBIL2_FT-6June2001_OTL Plan_Input" xfId="7243"/>
    <cellStyle name="_MultipleSpace_Jazztel model 15-exhibits-Friso2_Jazztel model 18DP-exhibits_T_MOBIL2_Orange-May01" xfId="7244"/>
    <cellStyle name="_MultipleSpace_Jazztel model 15-exhibits-Friso2_Jazztel model 18DP-exhibits_T_MOBIL2_Orange-May01_OTL Plan_Input" xfId="7245"/>
    <cellStyle name="_MultipleSpace_Jazztel model 15-exhibits-Friso2_Jazztel model 18DP-exhibits_T_MOBIL2_OTL Plan_Input" xfId="7246"/>
    <cellStyle name="_MultipleSpace_Jazztel model 15-exhibits-Friso2_Jazztel model 18DP-exhibits_T_MOBIL2_Telefonica Moviles" xfId="7247"/>
    <cellStyle name="_MultipleSpace_Jazztel model 15-exhibits-Friso2_Jazztel model 18DP-exhibits_T_MOBIL2_Telefonica Moviles_OTL Plan_Input" xfId="7248"/>
    <cellStyle name="_MultipleSpace_Jazztel model 15-exhibits-Friso2_Jazztel model 18DP-exhibits_T_MOBIL2_Telefonica Moviles_STC KPIs 2" xfId="7249"/>
    <cellStyle name="_MultipleSpace_Jazztel model 15-exhibits-Friso2_Jazztel model 18DP-exhibits_T_MOBIL2_Telefonica Moviles_STC KPIs 2_OTL Plan_Input" xfId="7250"/>
    <cellStyle name="_MultipleSpace_Jazztel model 15-exhibits-Friso2_Jazztel model 18DP-exhibits_TelenorInitiation-11Jan01" xfId="7251"/>
    <cellStyle name="_MultipleSpace_Jazztel model 15-exhibits-Friso2_Jazztel model 18DP-exhibits_TelenorInitiation-11Jan01_OTL Plan_Input" xfId="7252"/>
    <cellStyle name="_MultipleSpace_Jazztel model 15-exhibits-Friso2_Jazztel model 18DP-exhibits_TelenorInitiation-11Jan01_STC KPIs 2" xfId="7253"/>
    <cellStyle name="_MultipleSpace_Jazztel model 15-exhibits-Friso2_Jazztel model 18DP-exhibits_TelenorInitiation-11Jan01_STC KPIs 2_OTL Plan_Input" xfId="7254"/>
    <cellStyle name="_MultipleSpace_Jazztel model 15-exhibits-Friso2_Jazztel model 18DP-exhibits_TelenorWIPFeb01" xfId="7255"/>
    <cellStyle name="_MultipleSpace_Jazztel model 15-exhibits-Friso2_Jazztel model 18DP-exhibits_TelenorWIPFeb01_OTL Plan_Input" xfId="7256"/>
    <cellStyle name="_MultipleSpace_Jazztel model 15-exhibits-Friso2_Jazztel model 18DP-exhibits_TelenorWIPFeb01_STC KPIs 2" xfId="7257"/>
    <cellStyle name="_MultipleSpace_Jazztel model 15-exhibits-Friso2_Jazztel model 18DP-exhibits_TelenorWIPFeb01_STC KPIs 2_OTL Plan_Input" xfId="7258"/>
    <cellStyle name="_MultipleSpace_Jazztel model 15-exhibits-Friso2_Jazztel model 18DP-exhibits_Telia-April01(new structure)" xfId="7259"/>
    <cellStyle name="_MultipleSpace_Jazztel model 15-exhibits-Friso2_Jazztel model 18DP-exhibits_Telia-April01(new structure)_OTL Plan_Input" xfId="7260"/>
    <cellStyle name="_MultipleSpace_Jazztel model 15-exhibits-Friso2_Jazztel_OTL Plan_Input" xfId="7261"/>
    <cellStyle name="_MultipleSpace_Jazztel model 15-exhibits-Friso2_Jazztel_STC KPIs 2" xfId="7262"/>
    <cellStyle name="_MultipleSpace_Jazztel model 15-exhibits-Friso2_Jazztel_STC KPIs 2_OTL Plan_Input" xfId="7263"/>
    <cellStyle name="_MultipleSpace_Jazztel model 15-exhibits-Friso2_Jazztel1" xfId="7264"/>
    <cellStyle name="_MultipleSpace_Jazztel model 15-exhibits-Friso2_Jazztel1_Orange-Mar01" xfId="7265"/>
    <cellStyle name="_MultipleSpace_Jazztel model 15-exhibits-Friso2_Jazztel1_Orange-Mar01_FT-6June2001" xfId="7266"/>
    <cellStyle name="_MultipleSpace_Jazztel model 15-exhibits-Friso2_Jazztel1_Orange-Mar01_FT-6June2001_OTL Plan_Input" xfId="7267"/>
    <cellStyle name="_MultipleSpace_Jazztel model 15-exhibits-Friso2_Jazztel1_Orange-Mar01_FT-6June2001_STC KPIs 2" xfId="7268"/>
    <cellStyle name="_MultipleSpace_Jazztel model 15-exhibits-Friso2_Jazztel1_Orange-Mar01_FT-6June2001_STC KPIs 2_OTL Plan_Input" xfId="7269"/>
    <cellStyle name="_MultipleSpace_Jazztel model 15-exhibits-Friso2_Jazztel1_Orange-Mar01_OTL Plan_Input" xfId="7270"/>
    <cellStyle name="_MultipleSpace_Jazztel model 15-exhibits-Friso2_Jazztel1_Orange-Mar01_STC KPIs 2" xfId="7271"/>
    <cellStyle name="_MultipleSpace_Jazztel model 15-exhibits-Friso2_Jazztel1_Orange-Mar01_STC KPIs 2_OTL Plan_Input" xfId="7272"/>
    <cellStyle name="_MultipleSpace_Jazztel model 15-exhibits-Friso2_Jazztel1_Orange-May01" xfId="7273"/>
    <cellStyle name="_MultipleSpace_Jazztel model 15-exhibits-Friso2_Jazztel1_Orange-May01_FT-6June2001" xfId="7274"/>
    <cellStyle name="_MultipleSpace_Jazztel model 15-exhibits-Friso2_Jazztel1_Orange-May01_FT-6June2001_OTL Plan_Input" xfId="7275"/>
    <cellStyle name="_MultipleSpace_Jazztel model 15-exhibits-Friso2_Jazztel1_Orange-May01_FT-6June2001_STC KPIs 2" xfId="7276"/>
    <cellStyle name="_MultipleSpace_Jazztel model 15-exhibits-Friso2_Jazztel1_Orange-May01_FT-6June2001_STC KPIs 2_OTL Plan_Input" xfId="7277"/>
    <cellStyle name="_MultipleSpace_Jazztel model 15-exhibits-Friso2_Jazztel1_Orange-May01_OTL Plan_Input" xfId="7278"/>
    <cellStyle name="_MultipleSpace_Jazztel model 15-exhibits-Friso2_Jazztel1_Orange-May01_STC KPIs 2" xfId="7279"/>
    <cellStyle name="_MultipleSpace_Jazztel model 15-exhibits-Friso2_Jazztel1_Orange-May01_STC KPIs 2_OTL Plan_Input" xfId="7280"/>
    <cellStyle name="_MultipleSpace_Jazztel model 15-exhibits-Friso2_Jazztel1_OTL Plan_Input" xfId="7281"/>
    <cellStyle name="_MultipleSpace_Jazztel model 15-exhibits-Friso2_Jazztel1_Telefonica Moviles" xfId="7282"/>
    <cellStyle name="_MultipleSpace_Jazztel model 15-exhibits-Friso2_Jazztel1_Telefonica Moviles_OTL Plan_Input" xfId="7283"/>
    <cellStyle name="_MultipleSpace_Jazztel model 15-exhibits-Friso2_Jazztel1_Telefonica Moviles_STC KPIs 2" xfId="7284"/>
    <cellStyle name="_MultipleSpace_Jazztel model 15-exhibits-Friso2_Jazztel1_Telefonica Moviles_STC KPIs 2_OTL Plan_Input" xfId="7285"/>
    <cellStyle name="_MultipleSpace_Jazztel model 15-exhibits-Friso2_Jazztel1_TelenorInitiation-11Jan01" xfId="7286"/>
    <cellStyle name="_MultipleSpace_Jazztel model 15-exhibits-Friso2_Jazztel1_TelenorInitiation-11Jan01_FT-6June2001" xfId="7287"/>
    <cellStyle name="_MultipleSpace_Jazztel model 15-exhibits-Friso2_Jazztel1_TelenorInitiation-11Jan01_FT-6June2001_OTL Plan_Input" xfId="7288"/>
    <cellStyle name="_MultipleSpace_Jazztel model 15-exhibits-Friso2_Jazztel1_TelenorInitiation-11Jan01_FT-6June2001_STC KPIs 2" xfId="7289"/>
    <cellStyle name="_MultipleSpace_Jazztel model 15-exhibits-Friso2_Jazztel1_TelenorInitiation-11Jan01_FT-6June2001_STC KPIs 2_OTL Plan_Input" xfId="7290"/>
    <cellStyle name="_MultipleSpace_Jazztel model 15-exhibits-Friso2_Jazztel1_TelenorInitiation-11Jan01_OTL Plan_Input" xfId="7291"/>
    <cellStyle name="_MultipleSpace_Jazztel model 15-exhibits-Friso2_Jazztel1_TelenorInitiation-11Jan01_STC KPIs 2" xfId="7292"/>
    <cellStyle name="_MultipleSpace_Jazztel model 15-exhibits-Friso2_Jazztel1_TelenorInitiation-11Jan01_STC KPIs 2_OTL Plan_Input" xfId="7293"/>
    <cellStyle name="_MultipleSpace_Jazztel model 15-exhibits-Friso2_Jazztel1_TelenorWIPFeb01" xfId="7294"/>
    <cellStyle name="_MultipleSpace_Jazztel model 15-exhibits-Friso2_Jazztel1_TelenorWIPFeb01_FT-6June2001" xfId="7295"/>
    <cellStyle name="_MultipleSpace_Jazztel model 15-exhibits-Friso2_Jazztel1_TelenorWIPFeb01_FT-6June2001_OTL Plan_Input" xfId="7296"/>
    <cellStyle name="_MultipleSpace_Jazztel model 15-exhibits-Friso2_Jazztel1_TelenorWIPFeb01_FT-6June2001_STC KPIs 2" xfId="7297"/>
    <cellStyle name="_MultipleSpace_Jazztel model 15-exhibits-Friso2_Jazztel1_TelenorWIPFeb01_FT-6June2001_STC KPIs 2_OTL Plan_Input" xfId="7298"/>
    <cellStyle name="_MultipleSpace_Jazztel model 15-exhibits-Friso2_Jazztel1_TelenorWIPFeb01_OTL Plan_Input" xfId="7299"/>
    <cellStyle name="_MultipleSpace_Jazztel model 15-exhibits-Friso2_Jazztel1_TelenorWIPFeb01_STC KPIs 2" xfId="7300"/>
    <cellStyle name="_MultipleSpace_Jazztel model 15-exhibits-Friso2_Jazztel1_TelenorWIPFeb01_STC KPIs 2_OTL Plan_Input" xfId="7301"/>
    <cellStyle name="_MultipleSpace_Jazztel model 15-exhibits-Friso2_OTL Plan_Input" xfId="7302"/>
    <cellStyle name="_MultipleSpace_Jazztel model 15-exhibits-Friso2_STC KPIs 2" xfId="7303"/>
    <cellStyle name="_MultipleSpace_Jazztel model 15-exhibits-Friso2_STC KPIs 2_OTL Plan_Input" xfId="7304"/>
    <cellStyle name="_MultipleSpace_Jazztel model 16DP2-Exhibits" xfId="7305"/>
    <cellStyle name="_MultipleSpace_Jazztel model 16DP2-Exhibits_3G Models" xfId="7306"/>
    <cellStyle name="_MultipleSpace_Jazztel model 16DP2-Exhibits_3G Models_OTL Plan_Input" xfId="7307"/>
    <cellStyle name="_MultipleSpace_Jazztel model 16DP2-Exhibits_3G Models_STC KPIs 2" xfId="7308"/>
    <cellStyle name="_MultipleSpace_Jazztel model 16DP2-Exhibits_3G Models_STC KPIs 2_OTL Plan_Input" xfId="7309"/>
    <cellStyle name="_MultipleSpace_Jazztel model 16DP2-Exhibits_FT-6June2001" xfId="7310"/>
    <cellStyle name="_MultipleSpace_Jazztel model 16DP2-Exhibits_FT-6June2001_OTL Plan_Input" xfId="7311"/>
    <cellStyle name="_MultipleSpace_Jazztel model 16DP2-Exhibits_Orange-Mar01" xfId="7312"/>
    <cellStyle name="_MultipleSpace_Jazztel model 16DP2-Exhibits_Orange-Mar01_OTL Plan_Input" xfId="7313"/>
    <cellStyle name="_MultipleSpace_Jazztel model 16DP2-Exhibits_Orange-May01" xfId="7314"/>
    <cellStyle name="_MultipleSpace_Jazztel model 16DP2-Exhibits_Orange-May01_OTL Plan_Input" xfId="7315"/>
    <cellStyle name="_MultipleSpace_Jazztel model 16DP2-Exhibits_OTL Plan_Input" xfId="7316"/>
    <cellStyle name="_MultipleSpace_Jazztel model 16DP2-Exhibits_Telefonica Moviles" xfId="7317"/>
    <cellStyle name="_MultipleSpace_Jazztel model 16DP2-Exhibits_Telefonica Moviles_OTL Plan_Input" xfId="7318"/>
    <cellStyle name="_MultipleSpace_Jazztel model 16DP2-Exhibits_Telefonica Moviles_STC KPIs 2" xfId="7319"/>
    <cellStyle name="_MultipleSpace_Jazztel model 16DP2-Exhibits_Telefonica Moviles_STC KPIs 2_OTL Plan_Input" xfId="7320"/>
    <cellStyle name="_MultipleSpace_Jazztel model 16DP2-Exhibits_TelenorInitiation-11Jan01" xfId="7321"/>
    <cellStyle name="_MultipleSpace_Jazztel model 16DP2-Exhibits_TelenorInitiation-11Jan01_OTL Plan_Input" xfId="7322"/>
    <cellStyle name="_MultipleSpace_Jazztel model 16DP2-Exhibits_TelenorWIPFeb01" xfId="7323"/>
    <cellStyle name="_MultipleSpace_Jazztel model 16DP2-Exhibits_TelenorWIPFeb01_OTL Plan_Input" xfId="7324"/>
    <cellStyle name="_MultipleSpace_Jazztel model 16DP3-Exhibits" xfId="7325"/>
    <cellStyle name="_MultipleSpace_Jazztel model 16DP3-Exhibits_3G Models" xfId="7326"/>
    <cellStyle name="_MultipleSpace_Jazztel model 16DP3-Exhibits_3G Models_OTL Plan_Input" xfId="7327"/>
    <cellStyle name="_MultipleSpace_Jazztel model 16DP3-Exhibits_3G Models_STC KPIs 2" xfId="7328"/>
    <cellStyle name="_MultipleSpace_Jazztel model 16DP3-Exhibits_3G Models_STC KPIs 2_OTL Plan_Input" xfId="7329"/>
    <cellStyle name="_MultipleSpace_Jazztel model 16DP3-Exhibits_FT-6June2001" xfId="7330"/>
    <cellStyle name="_MultipleSpace_Jazztel model 16DP3-Exhibits_FT-6June2001_OTL Plan_Input" xfId="7331"/>
    <cellStyle name="_MultipleSpace_Jazztel model 16DP3-Exhibits_Orange-Mar01" xfId="7332"/>
    <cellStyle name="_MultipleSpace_Jazztel model 16DP3-Exhibits_Orange-Mar01_OTL Plan_Input" xfId="7333"/>
    <cellStyle name="_MultipleSpace_Jazztel model 16DP3-Exhibits_Orange-May01" xfId="7334"/>
    <cellStyle name="_MultipleSpace_Jazztel model 16DP3-Exhibits_Orange-May01_OTL Plan_Input" xfId="7335"/>
    <cellStyle name="_MultipleSpace_Jazztel model 16DP3-Exhibits_OTL Plan_Input" xfId="7336"/>
    <cellStyle name="_MultipleSpace_Jazztel model 16DP3-Exhibits_Telefonica Moviles" xfId="7337"/>
    <cellStyle name="_MultipleSpace_Jazztel model 16DP3-Exhibits_Telefonica Moviles_OTL Plan_Input" xfId="7338"/>
    <cellStyle name="_MultipleSpace_Jazztel model 16DP3-Exhibits_Telefonica Moviles_STC KPIs 2" xfId="7339"/>
    <cellStyle name="_MultipleSpace_Jazztel model 16DP3-Exhibits_Telefonica Moviles_STC KPIs 2_OTL Plan_Input" xfId="7340"/>
    <cellStyle name="_MultipleSpace_Jazztel model 16DP3-Exhibits_TelenorInitiation-11Jan01" xfId="7341"/>
    <cellStyle name="_MultipleSpace_Jazztel model 16DP3-Exhibits_TelenorInitiation-11Jan01_OTL Plan_Input" xfId="7342"/>
    <cellStyle name="_MultipleSpace_Jazztel model 16DP3-Exhibits_TelenorWIPFeb01" xfId="7343"/>
    <cellStyle name="_MultipleSpace_Jazztel model 16DP3-Exhibits_TelenorWIPFeb01_OTL Plan_Input" xfId="7344"/>
    <cellStyle name="_MultipleSpace_LBO (Post IM)" xfId="7345"/>
    <cellStyle name="_MultipleSpace_LBO (Post IM)_OTL Plan_Input" xfId="7346"/>
    <cellStyle name="_MultipleSpace_Orange-Mar01" xfId="7347"/>
    <cellStyle name="_MultipleSpace_Orange-Mar01_OTL Plan_Input" xfId="7348"/>
    <cellStyle name="_MultipleSpace_Orange-May01" xfId="7349"/>
    <cellStyle name="_MultipleSpace_Orange-May01_OTL Plan_Input" xfId="7350"/>
    <cellStyle name="_MultipleSpace_OTL Plan_Input" xfId="7351"/>
    <cellStyle name="_MultipleSpace_Project Wincor LBO Model 2a" xfId="7352"/>
    <cellStyle name="_MultipleSpace_Project Wincor LBO Model 2a_OTL Plan_Input" xfId="7353"/>
    <cellStyle name="_MultipleSpace_Project Wincor LBO Model 2b" xfId="7354"/>
    <cellStyle name="_MultipleSpace_Project Wincor LBO Model 2b_OTL Plan_Input" xfId="7355"/>
    <cellStyle name="_MultipleSpace_Surftime DCF v7" xfId="7356"/>
    <cellStyle name="_MultipleSpace_Surftime DCF v7_OTL Plan_Input" xfId="7357"/>
    <cellStyle name="_MultipleSpace_Telefonica Moviles" xfId="7358"/>
    <cellStyle name="_MultipleSpace_Telefonica Moviles_OTL Plan_Input" xfId="7359"/>
    <cellStyle name="_MultipleSpace_Telefonica Moviles_STC KPIs 2" xfId="7360"/>
    <cellStyle name="_MultipleSpace_Telefonica Moviles_STC KPIs 2_OTL Plan_Input" xfId="7361"/>
    <cellStyle name="_MultipleSpace_TelenorInitiation-11Jan01" xfId="7362"/>
    <cellStyle name="_MultipleSpace_TelenorInitiation-11Jan01_OTL Plan_Input" xfId="7363"/>
    <cellStyle name="_MultipleSpace_TelenorWIPFeb01" xfId="7364"/>
    <cellStyle name="_MultipleSpace_TelenorWIPFeb01_OTL Plan_Input" xfId="7365"/>
    <cellStyle name="_MultipleSpace_Vodafone model" xfId="7366"/>
    <cellStyle name="_MultipleSpace_Vodafone model_OTL Plan_Input" xfId="7367"/>
    <cellStyle name="_MultipleSpace_Working Capital Swings" xfId="7368"/>
    <cellStyle name="_MultipleSpace_Working Capital Swings_OTL Plan_Input" xfId="7369"/>
    <cellStyle name="_MUNIFRB_KOMULTIDUALCCY" xfId="7370"/>
    <cellStyle name="_MUNIFRB_KOMULTIDUALCCY_OTL Plan_Input" xfId="7371"/>
    <cellStyle name="_MUNIFRB_KOMULTIDUALCCY_STC KPIs 2" xfId="7372"/>
    <cellStyle name="_MUNIFRB_KOMULTIDUALCCY_STC KPIs 2_OTL Plan_Input" xfId="7373"/>
    <cellStyle name="_MUNIFRBtemplate" xfId="7374"/>
    <cellStyle name="_MUNIFRBtemplate_OTL Plan_Input" xfId="7375"/>
    <cellStyle name="_MUNIFRBtemplate_STC KPIs 2" xfId="7376"/>
    <cellStyle name="_MUNIFRBtemplate_STC KPIs 2_OTL Plan_Input" xfId="7377"/>
    <cellStyle name="_MUX and Optical Transmission" xfId="7378"/>
    <cellStyle name="_MUX and Optical Transmission 2" xfId="7379"/>
    <cellStyle name="_MUX and Optical Transmission 2_Cross sectional analysis" xfId="7380"/>
    <cellStyle name="_MUX and Optical Transmission 2_Cross sectional analysis_OTL Plan_Input" xfId="7381"/>
    <cellStyle name="_MUX and Optical Transmission 2_Cross sectional analysis_STC KPIs 2" xfId="7382"/>
    <cellStyle name="_MUX and Optical Transmission 2_Cross sectional analysis_STC KPIs 2_OTL Plan_Input" xfId="7383"/>
    <cellStyle name="_MUX and Optical Transmission 2_OTL BS (monthly)" xfId="7384"/>
    <cellStyle name="_MUX and Optical Transmission 2_OTL BS (monthly)_OTL Plan_Input" xfId="7385"/>
    <cellStyle name="_MUX and Optical Transmission 2_OTL Plan_Input" xfId="7386"/>
    <cellStyle name="_MUX and Optical Transmission 2_STC KPIs 2" xfId="7387"/>
    <cellStyle name="_MUX and Optical Transmission 2_STC KPIs 2_OTL Plan_Input" xfId="7388"/>
    <cellStyle name="_MUX and Optical Transmission_OTL Plan_Input" xfId="7389"/>
    <cellStyle name="_MUX and Optical Transmission_STC KPIs 2" xfId="7390"/>
    <cellStyle name="_MUX and Optical Transmission_STC KPIs 2_OTL Plan_Input" xfId="7391"/>
    <cellStyle name="_MUX PLAN 121707" xfId="7392"/>
    <cellStyle name="_MUX PLAN 121707_OTL Plan_Input" xfId="7393"/>
    <cellStyle name="_MUX PLAN 121707_STC KPIs 2" xfId="7394"/>
    <cellStyle name="_MUX PLAN 121707_STC KPIs 2_OTL Plan_Input" xfId="7395"/>
    <cellStyle name="_MW Tx" xfId="7396"/>
    <cellStyle name="_MW Tx 2" xfId="7397"/>
    <cellStyle name="_MW Tx 2_Cross sectional analysis" xfId="7398"/>
    <cellStyle name="_MW Tx 2_Cross sectional analysis_OTL Plan_Input" xfId="7399"/>
    <cellStyle name="_MW Tx 2_Cross sectional analysis_STC KPIs 2" xfId="7400"/>
    <cellStyle name="_MW Tx 2_Cross sectional analysis_STC KPIs 2_OTL Plan_Input" xfId="7401"/>
    <cellStyle name="_MW Tx 2_OTL BS (monthly)" xfId="7402"/>
    <cellStyle name="_MW Tx 2_OTL BS (monthly)_OTL Plan_Input" xfId="7403"/>
    <cellStyle name="_MW Tx 2_OTL Plan_Input" xfId="7404"/>
    <cellStyle name="_MW Tx 2_STC KPIs 2" xfId="7405"/>
    <cellStyle name="_MW Tx 2_STC KPIs 2_OTL Plan_Input" xfId="7406"/>
    <cellStyle name="_MW Tx_OTL Plan_Input" xfId="7407"/>
    <cellStyle name="_MW Tx_STC KPIs 2" xfId="7408"/>
    <cellStyle name="_MW Tx_STC KPIs 2_OTL Plan_Input" xfId="7409"/>
    <cellStyle name="_myr quanto muni frb and mast" xfId="7410"/>
    <cellStyle name="_myr quanto muni frb and mast_OTL Plan_Input" xfId="7411"/>
    <cellStyle name="_myr quanto muni frb and mast_STC KPIs 2" xfId="7412"/>
    <cellStyle name="_myr quanto muni frb and mast_STC KPIs 2_OTL Plan_Input" xfId="7413"/>
    <cellStyle name="_NEO Management Report Mar07_V3" xfId="7414"/>
    <cellStyle name="_NEO Management Report Mar07_V3_OTL Plan_Input" xfId="7415"/>
    <cellStyle name="_NEO Management Report Mar07_V3_STC KPIs 2" xfId="7416"/>
    <cellStyle name="_NEO Management Report Mar07_V3_STC KPIs 2_OTL Plan_Input" xfId="7417"/>
    <cellStyle name="_Network Cost Model - Raincoat v1.0 23Jun06-cstedit" xfId="7418"/>
    <cellStyle name="_Network Cost Model - Raincoat v1.0 23Jun06-cstedit 2" xfId="7419"/>
    <cellStyle name="_Network Cost Model - Raincoat v1.0 23Jun06-cstedit 2_Cross sectional analysis" xfId="7420"/>
    <cellStyle name="_Network Cost Model - Raincoat v1.0 23Jun06-cstedit 2_Cross sectional analysis_OTL Plan_Input" xfId="7421"/>
    <cellStyle name="_Network Cost Model - Raincoat v1.0 23Jun06-cstedit 2_Cross sectional analysis_STC KPIs 2" xfId="7422"/>
    <cellStyle name="_Network Cost Model - Raincoat v1.0 23Jun06-cstedit 2_Cross sectional analysis_STC KPIs 2_OTL Plan_Input" xfId="7423"/>
    <cellStyle name="_Network Cost Model - Raincoat v1.0 23Jun06-cstedit 2_OTL BS (monthly)" xfId="7424"/>
    <cellStyle name="_Network Cost Model - Raincoat v1.0 23Jun06-cstedit 2_OTL BS (monthly)_OTL Plan_Input" xfId="7425"/>
    <cellStyle name="_Network Cost Model - Raincoat v1.0 23Jun06-cstedit 2_OTL Plan_Input" xfId="7426"/>
    <cellStyle name="_Network Cost Model - Raincoat v1.0 23Jun06-cstedit 2_STC KPIs 2" xfId="7427"/>
    <cellStyle name="_Network Cost Model - Raincoat v1.0 23Jun06-cstedit 2_STC KPIs 2_OTL Plan_Input" xfId="7428"/>
    <cellStyle name="_Network Cost Model - Raincoat v1.0 23Jun06-cstedit_OTL Plan_Input" xfId="7429"/>
    <cellStyle name="_Network Cost Model - Raincoat v1.0 23Jun06-cstedit_STC KPIs 2" xfId="7430"/>
    <cellStyle name="_Network Cost Model - Raincoat v1.0 23Jun06-cstedit_STC KPIs 2_OTL Plan_Input" xfId="7431"/>
    <cellStyle name="_Network Cost Model - Raincoat v1.1 27Jun06" xfId="7432"/>
    <cellStyle name="_Network Cost Model - Raincoat v1.1 27Jun06 2" xfId="7433"/>
    <cellStyle name="_Network Cost Model - Raincoat v1.1 27Jun06 2_Cross sectional analysis" xfId="7434"/>
    <cellStyle name="_Network Cost Model - Raincoat v1.1 27Jun06 2_Cross sectional analysis_OTL Plan_Input" xfId="7435"/>
    <cellStyle name="_Network Cost Model - Raincoat v1.1 27Jun06 2_Cross sectional analysis_STC KPIs 2" xfId="7436"/>
    <cellStyle name="_Network Cost Model - Raincoat v1.1 27Jun06 2_Cross sectional analysis_STC KPIs 2_OTL Plan_Input" xfId="7437"/>
    <cellStyle name="_Network Cost Model - Raincoat v1.1 27Jun06 2_OTL BS (monthly)" xfId="7438"/>
    <cellStyle name="_Network Cost Model - Raincoat v1.1 27Jun06 2_OTL BS (monthly)_OTL Plan_Input" xfId="7439"/>
    <cellStyle name="_Network Cost Model - Raincoat v1.1 27Jun06 2_OTL Plan_Input" xfId="7440"/>
    <cellStyle name="_Network Cost Model - Raincoat v1.1 27Jun06 2_STC KPIs 2" xfId="7441"/>
    <cellStyle name="_Network Cost Model - Raincoat v1.1 27Jun06 2_STC KPIs 2_OTL Plan_Input" xfId="7442"/>
    <cellStyle name="_Network Cost Model - Raincoat v1.1 27Jun06_OTL Plan_Input" xfId="7443"/>
    <cellStyle name="_Network Cost Model - Raincoat v1.1 27Jun06_STC KPIs 2" xfId="7444"/>
    <cellStyle name="_Network Cost Model - Raincoat v1.1 27Jun06_STC KPIs 2_OTL Plan_Input" xfId="7445"/>
    <cellStyle name="_Network Design Support Contact Info and Work Schedule 2005Q4(GSM)" xfId="7446"/>
    <cellStyle name="_Network Design Support Contact Info and Work Schedule 2005Q4(GSM) 2" xfId="7447"/>
    <cellStyle name="_Network Design Support Contact Info and Work Schedule 2005Q4(GSM) 2 2" xfId="7448"/>
    <cellStyle name="_Network Design Support Contact Info and Work Schedule 2005Q4(GSM) 2 2_OTL Plan_Input" xfId="7449"/>
    <cellStyle name="_Network Design Support Contact Info and Work Schedule 2005Q4(GSM) 2 2_STC KPIs 2" xfId="7450"/>
    <cellStyle name="_Network Design Support Contact Info and Work Schedule 2005Q4(GSM) 2 2_STC KPIs 2_OTL Plan_Input" xfId="7451"/>
    <cellStyle name="_Network Design Support Contact Info and Work Schedule 2005Q4(GSM) 2_OTL BS (monthly)" xfId="7452"/>
    <cellStyle name="_Network Design Support Contact Info and Work Schedule 2005Q4(GSM) 2_OTL Plan_Input" xfId="7453"/>
    <cellStyle name="_Network Design Support Contact Info and Work Schedule 2005Q4(GSM) 2_STC KPIs 2" xfId="7454"/>
    <cellStyle name="_Network Design Support Contact Info and Work Schedule 2005Q4(GSM) 2_STC KPIs 2_OTL Plan_Input" xfId="7455"/>
    <cellStyle name="_Network Design Support Contact Info and Work Schedule 2005Q4(GSM) 3" xfId="7456"/>
    <cellStyle name="_Network Design Support Contact Info and Work Schedule 2005Q4(GSM) 3_OTL BS (monthly)" xfId="7457"/>
    <cellStyle name="_Network Design Support Contact Info and Work Schedule 2005Q4(GSM) 3_OTL BS (monthly)_OTL Plan_Input" xfId="7458"/>
    <cellStyle name="_Network Design Support Contact Info and Work Schedule 2005Q4(GSM) 3_OTL Plan_Input" xfId="7459"/>
    <cellStyle name="_Network Design Support Contact Info and Work Schedule 2005Q4(GSM) 3_STC KPIs 2" xfId="7460"/>
    <cellStyle name="_Network Design Support Contact Info and Work Schedule 2005Q4(GSM) 3_STC KPIs 2_OTL Plan_Input" xfId="7461"/>
    <cellStyle name="_Network Design Support Contact Info and Work Schedule 2005Q4(GSM) 4" xfId="7462"/>
    <cellStyle name="_Network Design Support Contact Info and Work Schedule 2005Q4(GSM) 4_OTL BS (monthly)" xfId="7463"/>
    <cellStyle name="_Network Design Support Contact Info and Work Schedule 2005Q4(GSM) 4_OTL BS (monthly)_OTL Plan_Input" xfId="7464"/>
    <cellStyle name="_Network Design Support Contact Info and Work Schedule 2005Q4(GSM) 4_OTL Plan_Input" xfId="7465"/>
    <cellStyle name="_Network Design Support Contact Info and Work Schedule 2005Q4(GSM) 4_STC KPIs 2" xfId="7466"/>
    <cellStyle name="_Network Design Support Contact Info and Work Schedule 2005Q4(GSM) 4_STC KPIs 2_OTL Plan_Input" xfId="7467"/>
    <cellStyle name="_Network Design Support Contact Info and Work Schedule 2005Q4(GSM)_OTL Plan_Input" xfId="7468"/>
    <cellStyle name="_Network Design Support Contact Info and Work Schedule 2005Q4(GSM)_Sheet1" xfId="7469"/>
    <cellStyle name="_Network Design Support Contact Info and Work Schedule 2005Q4(GSM)_Sheet1_OTL Plan_Input" xfId="7470"/>
    <cellStyle name="_Network Design Support Contact Info and Work Schedule 2005Q4(GSM)_Sheet1_STC KPIs 2" xfId="7471"/>
    <cellStyle name="_Network Design Support Contact Info and Work Schedule 2005Q4(GSM)_Sheet1_STC KPIs 2_OTL Plan_Input" xfId="7472"/>
    <cellStyle name="_Network Design Support Contact Info and Work Schedule 2005Q4(GSM)_STC KPIs 2" xfId="7473"/>
    <cellStyle name="_Network Design Support Contact Info and Work Schedule 2005Q4(GSM)_STC KPIs 2_OTL Plan_Input" xfId="7474"/>
    <cellStyle name="_New Financials As of 12April05" xfId="7475"/>
    <cellStyle name="_New Financials As of 12April05 2" xfId="7476"/>
    <cellStyle name="_New Financials As of 12April05 2_OTL Plan_Input" xfId="7477"/>
    <cellStyle name="_New Financials As of 12April05 2_STC KPIs 2" xfId="7478"/>
    <cellStyle name="_New Financials As of 12April05 2_STC KPIs 2_OTL Plan_Input" xfId="7479"/>
    <cellStyle name="_New Financials As of 12April05_Local OLO" xfId="7480"/>
    <cellStyle name="_New Financials As of 12April05_Local OLO_100823 LRP Site Distribution and Costs - Master - Revision 2.0" xfId="7481"/>
    <cellStyle name="_New Financials As of 12April05_Local OLO_100823 LRP Site Distribution and Costs - Master - Revision 2.0_OTL Plan_Input" xfId="7482"/>
    <cellStyle name="_New Financials As of 12April05_Local OLO_100823 LRP Site Distribution and Costs - Master - Revision 2.0_STC KPIs 2" xfId="7483"/>
    <cellStyle name="_New Financials As of 12April05_Local OLO_100823 LRP Site Distribution and Costs - Master - Revision 2.0_STC KPIs 2_OTL Plan_Input" xfId="7484"/>
    <cellStyle name="_New Financials As of 12April05_Local OLO_OTL Plan_Input" xfId="7485"/>
    <cellStyle name="_New Financials As of 12April05_Local OLO_STC KPIs 2" xfId="7486"/>
    <cellStyle name="_New Financials As of 12April05_Local OLO_STC KPIs 2_OTL Plan_Input" xfId="7487"/>
    <cellStyle name="_New Financials As of 12April05_Local OLO_Strategiy Metro of HSPA_20100825b" xfId="7488"/>
    <cellStyle name="_New Financials As of 12April05_Local OLO_Strategiy Metro of HSPA_20100825b_OTL Plan_Input" xfId="7489"/>
    <cellStyle name="_New Financials As of 12April05_Local OLO_Strategiy Metro of HSPA_20100825b_STC KPIs 2" xfId="7490"/>
    <cellStyle name="_New Financials As of 12April05_Local OLO_Strategiy Metro of HSPA_20100825b_STC KPIs 2_OTL Plan_Input" xfId="7491"/>
    <cellStyle name="_New Financials As of 12April05_Management Control Report" xfId="7492"/>
    <cellStyle name="_New Financials As of 12April05_Management Control Report_OTL Plan_Input" xfId="7493"/>
    <cellStyle name="_New Financials As of 12April05_Management Control Report_STC KPIs 2" xfId="7494"/>
    <cellStyle name="_New Financials As of 12April05_Management Control Report_STC KPIs 2_OTL Plan_Input" xfId="7495"/>
    <cellStyle name="_New Financials As of 12April05_NTS cnpe dani" xfId="7496"/>
    <cellStyle name="_New Financials As of 12April05_NTS cnpe dani_100823 LRP Site Distribution and Costs - Master - Revision 2.0" xfId="7497"/>
    <cellStyle name="_New Financials As of 12April05_NTS cnpe dani_100823 LRP Site Distribution and Costs - Master - Revision 2.0_OTL Plan_Input" xfId="7498"/>
    <cellStyle name="_New Financials As of 12April05_NTS cnpe dani_100823 LRP Site Distribution and Costs - Master - Revision 2.0_STC KPIs 2" xfId="7499"/>
    <cellStyle name="_New Financials As of 12April05_NTS cnpe dani_100823 LRP Site Distribution and Costs - Master - Revision 2.0_STC KPIs 2_OTL Plan_Input" xfId="7500"/>
    <cellStyle name="_New Financials As of 12April05_NTS cnpe dani_OTL Plan_Input" xfId="7501"/>
    <cellStyle name="_New Financials As of 12April05_NTS cnpe dani_STC KPIs 2" xfId="7502"/>
    <cellStyle name="_New Financials As of 12April05_NTS cnpe dani_STC KPIs 2_OTL Plan_Input" xfId="7503"/>
    <cellStyle name="_New Financials As of 12April05_NTS cnpe dani_Strategiy Metro of HSPA_20100825b" xfId="7504"/>
    <cellStyle name="_New Financials As of 12April05_NTS cnpe dani_Strategiy Metro of HSPA_20100825b_OTL Plan_Input" xfId="7505"/>
    <cellStyle name="_New Financials As of 12April05_NTS cnpe dani_Strategiy Metro of HSPA_20100825b_STC KPIs 2" xfId="7506"/>
    <cellStyle name="_New Financials As of 12April05_NTS cnpe dani_Strategiy Metro of HSPA_20100825b_STC KPIs 2_OTL Plan_Input" xfId="7507"/>
    <cellStyle name="_New Financials As of 12April05_NTS CNPE Tool v 5 - RGP 2008-2017 PA3" xfId="7508"/>
    <cellStyle name="_New Financials As of 12April05_NTS CNPE Tool v 5 - RGP 2008-2017 PA3_100823 LRP Site Distribution and Costs - Master - Revision 2.0" xfId="7509"/>
    <cellStyle name="_New Financials As of 12April05_NTS CNPE Tool v 5 - RGP 2008-2017 PA3_100823 LRP Site Distribution and Costs - Master - Revision 2.0_OTL Plan_Input" xfId="7510"/>
    <cellStyle name="_New Financials As of 12April05_NTS CNPE Tool v 5 - RGP 2008-2017 PA3_100823 LRP Site Distribution and Costs - Master - Revision 2.0_STC KPIs 2" xfId="7511"/>
    <cellStyle name="_New Financials As of 12April05_NTS CNPE Tool v 5 - RGP 2008-2017 PA3_100823 LRP Site Distribution and Costs - Master - Revision 2.0_STC KPIs 2_OTL Plan_Input" xfId="7512"/>
    <cellStyle name="_New Financials As of 12April05_NTS CNPE Tool v 5 - RGP 2008-2017 PA3_OTL Plan_Input" xfId="7513"/>
    <cellStyle name="_New Financials As of 12April05_NTS CNPE Tool v 5 - RGP 2008-2017 PA3_STC KPIs 2" xfId="7514"/>
    <cellStyle name="_New Financials As of 12April05_NTS CNPE Tool v 5 - RGP 2008-2017 PA3_STC KPIs 2_OTL Plan_Input" xfId="7515"/>
    <cellStyle name="_New Financials As of 12April05_NTS CNPE Tool v 5 - RGP 2008-2017 PA3_Strategiy Metro of HSPA_20100825b" xfId="7516"/>
    <cellStyle name="_New Financials As of 12April05_NTS CNPE Tool v 5 - RGP 2008-2017 PA3_Strategiy Metro of HSPA_20100825b_OTL Plan_Input" xfId="7517"/>
    <cellStyle name="_New Financials As of 12April05_NTS CNPE Tool v 5 - RGP 2008-2017 PA3_Strategiy Metro of HSPA_20100825b_STC KPIs 2" xfId="7518"/>
    <cellStyle name="_New Financials As of 12April05_NTS CNPE Tool v 5 - RGP 2008-2017 PA3_Strategiy Metro of HSPA_20100825b_STC KPIs 2_OTL Plan_Input" xfId="7519"/>
    <cellStyle name="_New Financials As of 12April05_NTS CNPE Tool v 5 - RGP 2008-2017 PAo" xfId="7520"/>
    <cellStyle name="_New Financials As of 12April05_NTS CNPE Tool v 5 - RGP 2008-2017 PAo_100823 LRP Site Distribution and Costs - Master - Revision 2.0" xfId="7521"/>
    <cellStyle name="_New Financials As of 12April05_NTS CNPE Tool v 5 - RGP 2008-2017 PAo_100823 LRP Site Distribution and Costs - Master - Revision 2.0_OTL Plan_Input" xfId="7522"/>
    <cellStyle name="_New Financials As of 12April05_NTS CNPE Tool v 5 - RGP 2008-2017 PAo_100823 LRP Site Distribution and Costs - Master - Revision 2.0_STC KPIs 2" xfId="7523"/>
    <cellStyle name="_New Financials As of 12April05_NTS CNPE Tool v 5 - RGP 2008-2017 PAo_100823 LRP Site Distribution and Costs - Master - Revision 2.0_STC KPIs 2_OTL Plan_Input" xfId="7524"/>
    <cellStyle name="_New Financials As of 12April05_NTS CNPE Tool v 5 - RGP 2008-2017 PAo_OTL Plan_Input" xfId="7525"/>
    <cellStyle name="_New Financials As of 12April05_NTS CNPE Tool v 5 - RGP 2008-2017 PAo_STC KPIs 2" xfId="7526"/>
    <cellStyle name="_New Financials As of 12April05_NTS CNPE Tool v 5 - RGP 2008-2017 PAo_STC KPIs 2_OTL Plan_Input" xfId="7527"/>
    <cellStyle name="_New Financials As of 12April05_NTS CNPE Tool v 5 - RGP 2008-2017 PAo_Strategiy Metro of HSPA_20100825b" xfId="7528"/>
    <cellStyle name="_New Financials As of 12April05_NTS CNPE Tool v 5 - RGP 2008-2017 PAo_Strategiy Metro of HSPA_20100825b_OTL Plan_Input" xfId="7529"/>
    <cellStyle name="_New Financials As of 12April05_NTS CNPE Tool v 5 - RGP 2008-2017 PAo_Strategiy Metro of HSPA_20100825b_STC KPIs 2" xfId="7530"/>
    <cellStyle name="_New Financials As of 12April05_NTS CNPE Tool v 5 - RGP 2008-2017 PAo_Strategiy Metro of HSPA_20100825b_STC KPIs 2_OTL Plan_Input" xfId="7531"/>
    <cellStyle name="_New Financials As of 12April05_NTS CNPE Tool v6 - PA4" xfId="7532"/>
    <cellStyle name="_New Financials As of 12April05_NTS CNPE Tool v6 - PA4_100823 LRP Site Distribution and Costs - Master - Revision 2.0" xfId="7533"/>
    <cellStyle name="_New Financials As of 12April05_NTS CNPE Tool v6 - PA4_100823 LRP Site Distribution and Costs - Master - Revision 2.0_OTL Plan_Input" xfId="7534"/>
    <cellStyle name="_New Financials As of 12April05_NTS CNPE Tool v6 - PA4_100823 LRP Site Distribution and Costs - Master - Revision 2.0_STC KPIs 2" xfId="7535"/>
    <cellStyle name="_New Financials As of 12April05_NTS CNPE Tool v6 - PA4_100823 LRP Site Distribution and Costs - Master - Revision 2.0_STC KPIs 2_OTL Plan_Input" xfId="7536"/>
    <cellStyle name="_New Financials As of 12April05_NTS CNPE Tool v6 - PA4_OTL Plan_Input" xfId="7537"/>
    <cellStyle name="_New Financials As of 12April05_NTS CNPE Tool v6 - PA4_STC KPIs 2" xfId="7538"/>
    <cellStyle name="_New Financials As of 12April05_NTS CNPE Tool v6 - PA4_STC KPIs 2_OTL Plan_Input" xfId="7539"/>
    <cellStyle name="_New Financials As of 12April05_NTS CNPE Tool v6 - PA4_Strategiy Metro of HSPA_20100825b" xfId="7540"/>
    <cellStyle name="_New Financials As of 12April05_NTS CNPE Tool v6 - PA4_Strategiy Metro of HSPA_20100825b_OTL Plan_Input" xfId="7541"/>
    <cellStyle name="_New Financials As of 12April05_NTS CNPE Tool v6 - PA4_Strategiy Metro of HSPA_20100825b_STC KPIs 2" xfId="7542"/>
    <cellStyle name="_New Financials As of 12April05_NTS CNPE Tool v6 - PA4_Strategiy Metro of HSPA_20100825b_STC KPIs 2_OTL Plan_Input" xfId="7543"/>
    <cellStyle name="_New Financials As of 12April05_OTL Plan_Input" xfId="7544"/>
    <cellStyle name="_New Financials As of 12April05_Phoenix Ver 1 2 - 23rd March 2007 (2)" xfId="7545"/>
    <cellStyle name="_New Financials As of 12April05_Phoenix Ver 1 2 - 23rd March 2007 (2)_100823 LRP Site Distribution and Costs - Master - Revision 2.0" xfId="7546"/>
    <cellStyle name="_New Financials As of 12April05_Phoenix Ver 1 2 - 23rd March 2007 (2)_100823 LRP Site Distribution and Costs - Master - Revision 2.0_OTL Plan_Input" xfId="7547"/>
    <cellStyle name="_New Financials As of 12April05_Phoenix Ver 1 2 - 23rd March 2007 (2)_100823 LRP Site Distribution and Costs - Master - Revision 2.0_STC KPIs 2" xfId="7548"/>
    <cellStyle name="_New Financials As of 12April05_Phoenix Ver 1 2 - 23rd March 2007 (2)_100823 LRP Site Distribution and Costs - Master - Revision 2.0_STC KPIs 2_OTL Plan_Input" xfId="7549"/>
    <cellStyle name="_New Financials As of 12April05_Phoenix Ver 1 2 - 23rd March 2007 (2)_IP Core Summary" xfId="7550"/>
    <cellStyle name="_New Financials As of 12April05_Phoenix Ver 1 2 - 23rd March 2007 (2)_IP Core Summary_Local OLO" xfId="7551"/>
    <cellStyle name="_New Financials As of 12April05_Phoenix Ver 1 2 - 23rd March 2007 (2)_IP Core Summary_Local OLO_100823 LRP Site Distribution and Costs - Master - Revision 2.0" xfId="7552"/>
    <cellStyle name="_New Financials As of 12April05_Phoenix Ver 1 2 - 23rd March 2007 (2)_IP Core Summary_Local OLO_100823 LRP Site Distribution and Costs - Master - Revision 2.0_OTL Plan_Input" xfId="7553"/>
    <cellStyle name="_New Financials As of 12April05_Phoenix Ver 1 2 - 23rd March 2007 (2)_IP Core Summary_Local OLO_100823 LRP Site Distribution and Costs - Master - Revision 2.0_STC KPIs 2" xfId="7554"/>
    <cellStyle name="_New Financials As of 12April05_Phoenix Ver 1 2 - 23rd March 2007 (2)_IP Core Summary_Local OLO_100823 LRP Site Distribution and Costs - Master - Revision 2.0_STC KPIs 2_OTL Plan_Input" xfId="7555"/>
    <cellStyle name="_New Financials As of 12April05_Phoenix Ver 1 2 - 23rd March 2007 (2)_IP Core Summary_Local OLO_OTL Plan_Input" xfId="7556"/>
    <cellStyle name="_New Financials As of 12April05_Phoenix Ver 1 2 - 23rd March 2007 (2)_IP Core Summary_Local OLO_STC KPIs 2" xfId="7557"/>
    <cellStyle name="_New Financials As of 12April05_Phoenix Ver 1 2 - 23rd March 2007 (2)_IP Core Summary_Local OLO_STC KPIs 2_OTL Plan_Input" xfId="7558"/>
    <cellStyle name="_New Financials As of 12April05_Phoenix Ver 1 2 - 23rd March 2007 (2)_IP Core Summary_Local OLO_Strategiy Metro of HSPA_20100825b" xfId="7559"/>
    <cellStyle name="_New Financials As of 12April05_Phoenix Ver 1 2 - 23rd March 2007 (2)_IP Core Summary_Local OLO_Strategiy Metro of HSPA_20100825b_OTL Plan_Input" xfId="7560"/>
    <cellStyle name="_New Financials As of 12April05_Phoenix Ver 1 2 - 23rd March 2007 (2)_IP Core Summary_Local OLO_Strategiy Metro of HSPA_20100825b_STC KPIs 2" xfId="7561"/>
    <cellStyle name="_New Financials As of 12April05_Phoenix Ver 1 2 - 23rd March 2007 (2)_IP Core Summary_Local OLO_Strategiy Metro of HSPA_20100825b_STC KPIs 2_OTL Plan_Input" xfId="7562"/>
    <cellStyle name="_New Financials As of 12April05_Phoenix Ver 1 2 - 23rd March 2007 (2)_IP Core Summary_NTS cnpe dani" xfId="7563"/>
    <cellStyle name="_New Financials As of 12April05_Phoenix Ver 1 2 - 23rd March 2007 (2)_IP Core Summary_NTS cnpe dani_100823 LRP Site Distribution and Costs - Master - Revision 2.0" xfId="7564"/>
    <cellStyle name="_New Financials As of 12April05_Phoenix Ver 1 2 - 23rd March 2007 (2)_IP Core Summary_NTS cnpe dani_100823 LRP Site Distribution and Costs - Master - Revision 2.0_OTL Plan_Input" xfId="7565"/>
    <cellStyle name="_New Financials As of 12April05_Phoenix Ver 1 2 - 23rd March 2007 (2)_IP Core Summary_NTS cnpe dani_100823 LRP Site Distribution and Costs - Master - Revision 2.0_STC KPIs 2" xfId="7566"/>
    <cellStyle name="_New Financials As of 12April05_Phoenix Ver 1 2 - 23rd March 2007 (2)_IP Core Summary_NTS cnpe dani_100823 LRP Site Distribution and Costs - Master - Revision 2.0_STC KPIs 2_OTL Plan_Input" xfId="7567"/>
    <cellStyle name="_New Financials As of 12April05_Phoenix Ver 1 2 - 23rd March 2007 (2)_IP Core Summary_NTS cnpe dani_OTL Plan_Input" xfId="7568"/>
    <cellStyle name="_New Financials As of 12April05_Phoenix Ver 1 2 - 23rd March 2007 (2)_IP Core Summary_NTS cnpe dani_STC KPIs 2" xfId="7569"/>
    <cellStyle name="_New Financials As of 12April05_Phoenix Ver 1 2 - 23rd March 2007 (2)_IP Core Summary_NTS cnpe dani_STC KPIs 2_OTL Plan_Input" xfId="7570"/>
    <cellStyle name="_New Financials As of 12April05_Phoenix Ver 1 2 - 23rd March 2007 (2)_IP Core Summary_NTS cnpe dani_Strategiy Metro of HSPA_20100825b" xfId="7571"/>
    <cellStyle name="_New Financials As of 12April05_Phoenix Ver 1 2 - 23rd March 2007 (2)_IP Core Summary_NTS cnpe dani_Strategiy Metro of HSPA_20100825b_OTL Plan_Input" xfId="7572"/>
    <cellStyle name="_New Financials As of 12April05_Phoenix Ver 1 2 - 23rd March 2007 (2)_IP Core Summary_NTS cnpe dani_Strategiy Metro of HSPA_20100825b_STC KPIs 2" xfId="7573"/>
    <cellStyle name="_New Financials As of 12April05_Phoenix Ver 1 2 - 23rd March 2007 (2)_IP Core Summary_NTS cnpe dani_Strategiy Metro of HSPA_20100825b_STC KPIs 2_OTL Plan_Input" xfId="7574"/>
    <cellStyle name="_New Financials As of 12April05_Phoenix Ver 1 2 - 23rd March 2007 (2)_IP Core Summary_NTS CNPE Tool v 5 - RGP 2008-2017 PA3" xfId="7575"/>
    <cellStyle name="_New Financials As of 12April05_Phoenix Ver 1 2 - 23rd March 2007 (2)_IP Core Summary_NTS CNPE Tool v 5 - RGP 2008-2017 PA3_100823 LRP Site Distribution and Costs - Master - Revision 2.0" xfId="7576"/>
    <cellStyle name="_New Financials As of 12April05_Phoenix Ver 1 2 - 23rd March 2007 (2)_IP Core Summary_NTS CNPE Tool v 5 - RGP 2008-2017 PA3_100823 LRP Site Distribution and Costs - Master - Revision 2.0_OTL Plan_Input" xfId="7577"/>
    <cellStyle name="_New Financials As of 12April05_Phoenix Ver 1 2 - 23rd March 2007 (2)_IP Core Summary_NTS CNPE Tool v 5 - RGP 2008-2017 PA3_100823 LRP Site Distribution and Costs - Master - Revision 2.0_STC KPIs 2" xfId="7578"/>
    <cellStyle name="_New Financials As of 12April05_Phoenix Ver 1 2 - 23rd March 2007 (2)_IP Core Summary_NTS CNPE Tool v 5 - RGP 2008-2017 PA3_100823 LRP Site Distribution and Costs - Master - Revision 2.0_STC KPIs 2_OTL Plan_Input" xfId="7579"/>
    <cellStyle name="_New Financials As of 12April05_Phoenix Ver 1 2 - 23rd March 2007 (2)_IP Core Summary_NTS CNPE Tool v 5 - RGP 2008-2017 PA3_OTL Plan_Input" xfId="7580"/>
    <cellStyle name="_New Financials As of 12April05_Phoenix Ver 1 2 - 23rd March 2007 (2)_IP Core Summary_NTS CNPE Tool v 5 - RGP 2008-2017 PA3_STC KPIs 2" xfId="7581"/>
    <cellStyle name="_New Financials As of 12April05_Phoenix Ver 1 2 - 23rd March 2007 (2)_IP Core Summary_NTS CNPE Tool v 5 - RGP 2008-2017 PA3_STC KPIs 2_OTL Plan_Input" xfId="7582"/>
    <cellStyle name="_New Financials As of 12April05_Phoenix Ver 1 2 - 23rd March 2007 (2)_IP Core Summary_NTS CNPE Tool v 5 - RGP 2008-2017 PA3_Strategiy Metro of HSPA_20100825b" xfId="7583"/>
    <cellStyle name="_New Financials As of 12April05_Phoenix Ver 1 2 - 23rd March 2007 (2)_IP Core Summary_NTS CNPE Tool v 5 - RGP 2008-2017 PA3_Strategiy Metro of HSPA_20100825b_OTL Plan_Input" xfId="7584"/>
    <cellStyle name="_New Financials As of 12April05_Phoenix Ver 1 2 - 23rd March 2007 (2)_IP Core Summary_NTS CNPE Tool v 5 - RGP 2008-2017 PA3_Strategiy Metro of HSPA_20100825b_STC KPIs 2" xfId="7585"/>
    <cellStyle name="_New Financials As of 12April05_Phoenix Ver 1 2 - 23rd March 2007 (2)_IP Core Summary_NTS CNPE Tool v 5 - RGP 2008-2017 PA3_Strategiy Metro of HSPA_20100825b_STC KPIs 2_OTL Plan_Input" xfId="7586"/>
    <cellStyle name="_New Financials As of 12April05_Phoenix Ver 1 2 - 23rd March 2007 (2)_IP Core Summary_NTS CNPE Tool v 5 - RGP 2008-2017 PAo" xfId="7587"/>
    <cellStyle name="_New Financials As of 12April05_Phoenix Ver 1 2 - 23rd March 2007 (2)_IP Core Summary_NTS CNPE Tool v 5 - RGP 2008-2017 PAo_100823 LRP Site Distribution and Costs - Master - Revision 2.0" xfId="7588"/>
    <cellStyle name="_New Financials As of 12April05_Phoenix Ver 1 2 - 23rd March 2007 (2)_IP Core Summary_NTS CNPE Tool v 5 - RGP 2008-2017 PAo_100823 LRP Site Distribution and Costs - Master - Revision 2.0_OTL Plan_Input" xfId="7589"/>
    <cellStyle name="_New Financials As of 12April05_Phoenix Ver 1 2 - 23rd March 2007 (2)_IP Core Summary_NTS CNPE Tool v 5 - RGP 2008-2017 PAo_100823 LRP Site Distribution and Costs - Master - Revision 2.0_STC KPIs 2" xfId="7590"/>
    <cellStyle name="_New Financials As of 12April05_Phoenix Ver 1 2 - 23rd March 2007 (2)_IP Core Summary_NTS CNPE Tool v 5 - RGP 2008-2017 PAo_100823 LRP Site Distribution and Costs - Master - Revision 2.0_STC KPIs 2_OTL Plan_Input" xfId="7591"/>
    <cellStyle name="_New Financials As of 12April05_Phoenix Ver 1 2 - 23rd March 2007 (2)_IP Core Summary_NTS CNPE Tool v 5 - RGP 2008-2017 PAo_OTL Plan_Input" xfId="7592"/>
    <cellStyle name="_New Financials As of 12April05_Phoenix Ver 1 2 - 23rd March 2007 (2)_IP Core Summary_NTS CNPE Tool v 5 - RGP 2008-2017 PAo_STC KPIs 2" xfId="7593"/>
    <cellStyle name="_New Financials As of 12April05_Phoenix Ver 1 2 - 23rd March 2007 (2)_IP Core Summary_NTS CNPE Tool v 5 - RGP 2008-2017 PAo_STC KPIs 2_OTL Plan_Input" xfId="7594"/>
    <cellStyle name="_New Financials As of 12April05_Phoenix Ver 1 2 - 23rd March 2007 (2)_IP Core Summary_NTS CNPE Tool v 5 - RGP 2008-2017 PAo_Strategiy Metro of HSPA_20100825b" xfId="7595"/>
    <cellStyle name="_New Financials As of 12April05_Phoenix Ver 1 2 - 23rd March 2007 (2)_IP Core Summary_NTS CNPE Tool v 5 - RGP 2008-2017 PAo_Strategiy Metro of HSPA_20100825b_OTL Plan_Input" xfId="7596"/>
    <cellStyle name="_New Financials As of 12April05_Phoenix Ver 1 2 - 23rd March 2007 (2)_IP Core Summary_NTS CNPE Tool v 5 - RGP 2008-2017 PAo_Strategiy Metro of HSPA_20100825b_STC KPIs 2" xfId="7597"/>
    <cellStyle name="_New Financials As of 12April05_Phoenix Ver 1 2 - 23rd March 2007 (2)_IP Core Summary_NTS CNPE Tool v 5 - RGP 2008-2017 PAo_Strategiy Metro of HSPA_20100825b_STC KPIs 2_OTL Plan_Input" xfId="7598"/>
    <cellStyle name="_New Financials As of 12April05_Phoenix Ver 1 2 - 23rd March 2007 (2)_IP Core Summary_NTS CNPE Tool v6 - PA4" xfId="7599"/>
    <cellStyle name="_New Financials As of 12April05_Phoenix Ver 1 2 - 23rd March 2007 (2)_IP Core Summary_NTS CNPE Tool v6 - PA4_100823 LRP Site Distribution and Costs - Master - Revision 2.0" xfId="7600"/>
    <cellStyle name="_New Financials As of 12April05_Phoenix Ver 1 2 - 23rd March 2007 (2)_IP Core Summary_NTS CNPE Tool v6 - PA4_100823 LRP Site Distribution and Costs - Master - Revision 2.0_OTL Plan_Input" xfId="7601"/>
    <cellStyle name="_New Financials As of 12April05_Phoenix Ver 1 2 - 23rd March 2007 (2)_IP Core Summary_NTS CNPE Tool v6 - PA4_100823 LRP Site Distribution and Costs - Master - Revision 2.0_STC KPIs 2" xfId="7602"/>
    <cellStyle name="_New Financials As of 12April05_Phoenix Ver 1 2 - 23rd March 2007 (2)_IP Core Summary_NTS CNPE Tool v6 - PA4_100823 LRP Site Distribution and Costs - Master - Revision 2.0_STC KPIs 2_OTL Plan_Input" xfId="7603"/>
    <cellStyle name="_New Financials As of 12April05_Phoenix Ver 1 2 - 23rd March 2007 (2)_IP Core Summary_NTS CNPE Tool v6 - PA4_OTL Plan_Input" xfId="7604"/>
    <cellStyle name="_New Financials As of 12April05_Phoenix Ver 1 2 - 23rd March 2007 (2)_IP Core Summary_NTS CNPE Tool v6 - PA4_STC KPIs 2" xfId="7605"/>
    <cellStyle name="_New Financials As of 12April05_Phoenix Ver 1 2 - 23rd March 2007 (2)_IP Core Summary_NTS CNPE Tool v6 - PA4_STC KPIs 2_OTL Plan_Input" xfId="7606"/>
    <cellStyle name="_New Financials As of 12April05_Phoenix Ver 1 2 - 23rd March 2007 (2)_IP Core Summary_NTS CNPE Tool v6 - PA4_Strategiy Metro of HSPA_20100825b" xfId="7607"/>
    <cellStyle name="_New Financials As of 12April05_Phoenix Ver 1 2 - 23rd March 2007 (2)_IP Core Summary_NTS CNPE Tool v6 - PA4_Strategiy Metro of HSPA_20100825b_OTL Plan_Input" xfId="7608"/>
    <cellStyle name="_New Financials As of 12April05_Phoenix Ver 1 2 - 23rd March 2007 (2)_IP Core Summary_NTS CNPE Tool v6 - PA4_Strategiy Metro of HSPA_20100825b_STC KPIs 2" xfId="7609"/>
    <cellStyle name="_New Financials As of 12April05_Phoenix Ver 1 2 - 23rd March 2007 (2)_IP Core Summary_NTS CNPE Tool v6 - PA4_Strategiy Metro of HSPA_20100825b_STC KPIs 2_OTL Plan_Input" xfId="7610"/>
    <cellStyle name="_New Financials As of 12April05_Phoenix Ver 1 2 - 23rd March 2007 (2)_IP Core Summary_OTL Plan_Input" xfId="7611"/>
    <cellStyle name="_New Financials As of 12April05_Phoenix Ver 1 2 - 23rd March 2007 (2)_IP Core Summary_STC KPIs 2" xfId="7612"/>
    <cellStyle name="_New Financials As of 12April05_Phoenix Ver 1 2 - 23rd March 2007 (2)_IP Core Summary_STC KPIs 2_OTL Plan_Input" xfId="7613"/>
    <cellStyle name="_New Financials As of 12April05_Phoenix Ver 1 2 - 23rd March 2007 (2)_OTL Plan_Input" xfId="7614"/>
    <cellStyle name="_New Financials As of 12April05_Phoenix Ver 1 2 - 23rd March 2007 (2)_STC KPIs 2" xfId="7615"/>
    <cellStyle name="_New Financials As of 12April05_Phoenix Ver 1 2 - 23rd March 2007 (2)_STC KPIs 2_OTL Plan_Input" xfId="7616"/>
    <cellStyle name="_New Financials As of 12April05_Phoenix Ver 1 2 - 23rd March 2007 (2)_Strategiy Metro of HSPA_20100825b" xfId="7617"/>
    <cellStyle name="_New Financials As of 12April05_Phoenix Ver 1 2 - 23rd March 2007 (2)_Strategiy Metro of HSPA_20100825b_OTL Plan_Input" xfId="7618"/>
    <cellStyle name="_New Financials As of 12April05_Phoenix Ver 1 2 - 23rd March 2007 (2)_Strategiy Metro of HSPA_20100825b_STC KPIs 2" xfId="7619"/>
    <cellStyle name="_New Financials As of 12April05_Phoenix Ver 1 2 - 23rd March 2007 (2)_Strategiy Metro of HSPA_20100825b_STC KPIs 2_OTL Plan_Input" xfId="7620"/>
    <cellStyle name="_New Financials As of 12April05_STC KPIs 2" xfId="7621"/>
    <cellStyle name="_New Financials As of 12April05_STC KPIs 2_OTL Plan_Input" xfId="7622"/>
    <cellStyle name="_New management report Dec'07" xfId="7623"/>
    <cellStyle name="_New management report Dec'07_OTL Plan_Input" xfId="7624"/>
    <cellStyle name="_New management report Dec'07_STC KPIs 2" xfId="7625"/>
    <cellStyle name="_New management report Dec'07_STC KPIs 2_OTL Plan_Input" xfId="7626"/>
    <cellStyle name="_New Microsoft Excel Worksheet (2)" xfId="7627"/>
    <cellStyle name="_New Microsoft Excel Worksheet (2)_Book3" xfId="7628"/>
    <cellStyle name="_New Microsoft Excel Worksheet (2)_Book3_OTL Plan_Input" xfId="7629"/>
    <cellStyle name="_New Microsoft Excel Worksheet (2)_Book3_STC KPIs 2" xfId="7630"/>
    <cellStyle name="_New Microsoft Excel Worksheet (2)_Book3_STC KPIs 2_OTL Plan_Input" xfId="7631"/>
    <cellStyle name="_New Microsoft Excel Worksheet (2)_conditional_RA_KO" xfId="7632"/>
    <cellStyle name="_New Microsoft Excel Worksheet (2)_conditional_RA_KO_OTL Plan_Input" xfId="7633"/>
    <cellStyle name="_New Microsoft Excel Worksheet (2)_conditional_RA_KO_STC KPIs 2" xfId="7634"/>
    <cellStyle name="_New Microsoft Excel Worksheet (2)_conditional_RA_KO_STC KPIs 2_OTL Plan_Input" xfId="7635"/>
    <cellStyle name="_New Microsoft Excel Worksheet (2)_dbm" xfId="7636"/>
    <cellStyle name="_New Microsoft Excel Worksheet (2)_dbm_OTL Plan_Input" xfId="7637"/>
    <cellStyle name="_New Microsoft Excel Worksheet (2)_dbm_STC KPIs 2" xfId="7638"/>
    <cellStyle name="_New Microsoft Excel Worksheet (2)_dbm_STC KPIs 2_OTL Plan_Input" xfId="7639"/>
    <cellStyle name="_New Microsoft Excel Worksheet (2)_EXO pricer_v2" xfId="7640"/>
    <cellStyle name="_New Microsoft Excel Worksheet (2)_EXO pricer_v2_OTL Plan_Input" xfId="7641"/>
    <cellStyle name="_New Microsoft Excel Worksheet (2)_EXO pricer_v2_STC KPIs 2" xfId="7642"/>
    <cellStyle name="_New Microsoft Excel Worksheet (2)_EXO pricer_v2_STC KPIs 2_OTL Plan_Input" xfId="7643"/>
    <cellStyle name="_New Microsoft Excel Worksheet (2)_EXO pricing templates v1" xfId="7644"/>
    <cellStyle name="_New Microsoft Excel Worksheet (2)_EXO pricing templates v1_OTL Plan_Input" xfId="7645"/>
    <cellStyle name="_New Microsoft Excel Worksheet (2)_EXO pricing templates v1_STC KPIs 2" xfId="7646"/>
    <cellStyle name="_New Microsoft Excel Worksheet (2)_EXO pricing templates v1_STC KPIs 2_OTL Plan_Input" xfId="7647"/>
    <cellStyle name="_New Microsoft Excel Worksheet (2)_Lincoln_Bullish_Lift_080807" xfId="7648"/>
    <cellStyle name="_New Microsoft Excel Worksheet (2)_Lincoln_Bullish_Lift_080807_OTL Plan_Input" xfId="7649"/>
    <cellStyle name="_New Microsoft Excel Worksheet (2)_Lincoln_Bullish_Lift_080807_STC KPIs 2" xfId="7650"/>
    <cellStyle name="_New Microsoft Excel Worksheet (2)_Lincoln_Bullish_Lift_080807_STC KPIs 2_OTL Plan_Input" xfId="7651"/>
    <cellStyle name="_New Microsoft Excel Worksheet (2)_OTL Plan_Input" xfId="7652"/>
    <cellStyle name="_New Microsoft Excel Worksheet (2)_pricing071707" xfId="7653"/>
    <cellStyle name="_New Microsoft Excel Worksheet (2)_pricing071707_OTL Plan_Input" xfId="7654"/>
    <cellStyle name="_New Microsoft Excel Worksheet (2)_pricing071707_STC KPIs 2" xfId="7655"/>
    <cellStyle name="_New Microsoft Excel Worksheet (2)_pricing071707_STC KPIs 2_OTL Plan_Input" xfId="7656"/>
    <cellStyle name="_New Microsoft Excel Worksheet (2)_STC KPIs 2" xfId="7657"/>
    <cellStyle name="_New Microsoft Excel Worksheet (2)_STC KPIs 2_OTL Plan_Input" xfId="7658"/>
    <cellStyle name="_New Site information summary-1122" xfId="7659"/>
    <cellStyle name="_New Site information summary-1122_OTL Plan_Input" xfId="7660"/>
    <cellStyle name="_New Site information summary-1122_STC KPIs 2" xfId="7661"/>
    <cellStyle name="_New Site information summary-1122_STC KPIs 2_OTL Plan_Input" xfId="7662"/>
    <cellStyle name="_Nissan" xfId="7663"/>
    <cellStyle name="_Nissan_OTL Plan_Input" xfId="7664"/>
    <cellStyle name="_Nissan_STC KPIs 2" xfId="7665"/>
    <cellStyle name="_Nissan_STC KPIs 2_OTL Plan_Input" xfId="7666"/>
    <cellStyle name="_NMS BOQ for IP Core-Access &amp; Key Acc Project- SBM-AEC 2009" xfId="7667"/>
    <cellStyle name="_NMS BOQ for IP Core-Access &amp; Key Acc Project- SBM-AEC 2009_OTL Plan_Input" xfId="7668"/>
    <cellStyle name="_NMS BOQ for IP Core-Access &amp; Key Acc Project- SBM-AEC 2009_STC KPIs 2" xfId="7669"/>
    <cellStyle name="_NMS BOQ for IP Core-Access &amp; Key Acc Project- SBM-AEC 2009_STC KPIs 2_OTL Plan_Input" xfId="7670"/>
    <cellStyle name="_Nokia" xfId="7671"/>
    <cellStyle name="_Nokia Telkomsel IVDRS -3G RFP Sizing for Island Breakdowns-v2 2" xfId="7672"/>
    <cellStyle name="_Nokia Telkomsel IVDRS -3G RFP Sizing for Island Breakdowns-v2 2_OTL Plan_Input" xfId="7673"/>
    <cellStyle name="_Nokia Telkomsel IVDRS -3G RFP Sizing for Island Breakdowns-v2 2_STC KPIs 2" xfId="7674"/>
    <cellStyle name="_Nokia Telkomsel IVDRS -3G RFP Sizing for Island Breakdowns-v2 2_STC KPIs 2_OTL Plan_Input" xfId="7675"/>
    <cellStyle name="_Nokia_Annex 1 Bill of Quantity (SACME Works) - 10 Aug 07" xfId="7676"/>
    <cellStyle name="_Nokia_Annex 1 Bill of Quantity (SACME Works) - 10 Aug 07_OTL Plan_Input" xfId="7677"/>
    <cellStyle name="_Nokia_Annex 1 Bill of Quantity (SACME Works) - 10 Aug 07_STC KPIs 2" xfId="7678"/>
    <cellStyle name="_Nokia_Annex 1 Bill of Quantity (SACME Works) - 10 Aug 07_STC KPIs 2_OTL Plan_Input" xfId="7679"/>
    <cellStyle name="_Nokia_Annex 1 Bill of Quantity (SACME Works) - Compile" xfId="7680"/>
    <cellStyle name="_Nokia_Annex 1 Bill of Quantity (SACME Works) - Compile - rev2" xfId="7681"/>
    <cellStyle name="_Nokia_Annex 1 Bill of Quantity (SACME Works) - Compile - rev2_OTL Plan_Input" xfId="7682"/>
    <cellStyle name="_Nokia_Annex 1 Bill of Quantity (SACME Works) - Compile - rev2_STC KPIs 2" xfId="7683"/>
    <cellStyle name="_Nokia_Annex 1 Bill of Quantity (SACME Works) - Compile - rev2_STC KPIs 2_OTL Plan_Input" xfId="7684"/>
    <cellStyle name="_Nokia_Annex 1 Bill of Quantity (SACME Works) - Compile_OTL Plan_Input" xfId="7685"/>
    <cellStyle name="_Nokia_Annex 1 Bill of Quantity (SACME Works) - Compile_STC KPIs 2" xfId="7686"/>
    <cellStyle name="_Nokia_Annex 1 Bill of Quantity (SACME Works) - Compile_STC KPIs 2_OTL Plan_Input" xfId="7687"/>
    <cellStyle name="_Nokia_Annex 4-10 SITAC &amp; CME BoQ" xfId="7688"/>
    <cellStyle name="_Nokia_Annex 4-10 SITAC &amp; CME BoQ_OTL Plan_Input" xfId="7689"/>
    <cellStyle name="_Nokia_Annex 4-10 SITAC &amp; CME BoQ_STC KPIs 2" xfId="7690"/>
    <cellStyle name="_Nokia_Annex 4-10 SITAC &amp; CME BoQ_STC KPIs 2_OTL Plan_Input" xfId="7691"/>
    <cellStyle name="_Nokia_Benchmark Price" xfId="7692"/>
    <cellStyle name="_Nokia_Benchmark Price_OTL Plan_Input" xfId="7693"/>
    <cellStyle name="_Nokia_Benchmark Price_STC KPIs 2" xfId="7694"/>
    <cellStyle name="_Nokia_Benchmark Price_STC KPIs 2_OTL Plan_Input" xfId="7695"/>
    <cellStyle name="_Nokia_OTL Plan_Input" xfId="7696"/>
    <cellStyle name="_Nokia_STC KPIs 2" xfId="7697"/>
    <cellStyle name="_Nokia_STC KPIs 2_OTL Plan_Input" xfId="7698"/>
    <cellStyle name="_Nokia_TSEL BOQ PER SITE MODEL 18 JULY 2007" xfId="7699"/>
    <cellStyle name="_Nokia_TSEL BOQ PER SITE MODEL 18 JULY 2007_OTL Plan_Input" xfId="7700"/>
    <cellStyle name="_Nokia_TSEL BOQ PER SITE MODEL 18 JULY 2007_STC KPIs 2" xfId="7701"/>
    <cellStyle name="_Nokia_TSEL BOQ PER SITE MODEL 18 JULY 2007_STC KPIs 2_OTL Plan_Input" xfId="7702"/>
    <cellStyle name="_non RTU NTS sites which are RFI plus SITAC - Jabodetabek  Banten wo tang bogor TAX (2)" xfId="7703"/>
    <cellStyle name="_non RTU NTS sites which are RFI plus SITAC - Jabodetabek  Banten wo tang bogor TAX (2) 2" xfId="7704"/>
    <cellStyle name="_non RTU NTS sites which are RFI plus SITAC - Jabodetabek  Banten wo tang bogor TAX (2) 2_Cross sectional analysis" xfId="7705"/>
    <cellStyle name="_non RTU NTS sites which are RFI plus SITAC - Jabodetabek  Banten wo tang bogor TAX (2) 2_Cross sectional analysis_OTL Plan_Input" xfId="7706"/>
    <cellStyle name="_non RTU NTS sites which are RFI plus SITAC - Jabodetabek  Banten wo tang bogor TAX (2) 2_Cross sectional analysis_STC KPIs 2" xfId="7707"/>
    <cellStyle name="_non RTU NTS sites which are RFI plus SITAC - Jabodetabek  Banten wo tang bogor TAX (2) 2_Cross sectional analysis_STC KPIs 2_OTL Plan_Input" xfId="7708"/>
    <cellStyle name="_non RTU NTS sites which are RFI plus SITAC - Jabodetabek  Banten wo tang bogor TAX (2) 2_OTL BS (monthly)" xfId="7709"/>
    <cellStyle name="_non RTU NTS sites which are RFI plus SITAC - Jabodetabek  Banten wo tang bogor TAX (2) 2_OTL BS (monthly)_OTL Plan_Input" xfId="7710"/>
    <cellStyle name="_non RTU NTS sites which are RFI plus SITAC - Jabodetabek  Banten wo tang bogor TAX (2) 2_OTL Plan_Input" xfId="7711"/>
    <cellStyle name="_non RTU NTS sites which are RFI plus SITAC - Jabodetabek  Banten wo tang bogor TAX (2) 2_STC KPIs 2" xfId="7712"/>
    <cellStyle name="_non RTU NTS sites which are RFI plus SITAC - Jabodetabek  Banten wo tang bogor TAX (2) 2_STC KPIs 2_OTL Plan_Input" xfId="7713"/>
    <cellStyle name="_non RTU NTS sites which are RFI plus SITAC - Jabodetabek  Banten wo tang bogor TAX (2)_Management Control Report" xfId="7714"/>
    <cellStyle name="_non RTU NTS sites which are RFI plus SITAC - Jabodetabek  Banten wo tang bogor TAX (2)_Management Control Report_OTL Plan_Input" xfId="7715"/>
    <cellStyle name="_non RTU NTS sites which are RFI plus SITAC - Jabodetabek  Banten wo tang bogor TAX (2)_Management Control Report_STC KPIs 2" xfId="7716"/>
    <cellStyle name="_non RTU NTS sites which are RFI plus SITAC - Jabodetabek  Banten wo tang bogor TAX (2)_Management Control Report_STC KPIs 2_OTL Plan_Input" xfId="7717"/>
    <cellStyle name="_non RTU NTS sites which are RFI plus SITAC - Jabodetabek  Banten wo tang bogor TAX (2)_OTL Plan_Input" xfId="7718"/>
    <cellStyle name="_non RTU NTS sites which are RFI plus SITAC - Jabodetabek  Banten wo tang bogor TAX (2)_STC KPIs 2" xfId="7719"/>
    <cellStyle name="_non RTU NTS sites which are RFI plus SITAC - Jabodetabek  Banten wo tang bogor TAX (2)_STC KPIs 2_OTL Plan_Input" xfId="7720"/>
    <cellStyle name="_Non_fund_limits__Aircel_Corp_Off_Format_30_Jun_06(1) (2)" xfId="7721"/>
    <cellStyle name="_Non_fund_limits__Aircel_Corp_Off_Format_30_Jun_06(1) (2)_OTL Plan_Input" xfId="7722"/>
    <cellStyle name="_Non_fund_limits__Aircel_Corp_Off_Format_30_Jun_06(1) (2)_STC KPIs 2" xfId="7723"/>
    <cellStyle name="_Non_fund_limits__Aircel_Corp_Off_Format_30_Jun_06(1) (2)_STC KPIs 2_OTL Plan_Input" xfId="7724"/>
    <cellStyle name="_North Sumatera  Riau Island - Deemed Acceptance (2)" xfId="7725"/>
    <cellStyle name="_North Sumatera  Riau Island - Deemed Acceptance (2) 2" xfId="7726"/>
    <cellStyle name="_North Sumatera  Riau Island - Deemed Acceptance (2) 2_Cross sectional analysis" xfId="7727"/>
    <cellStyle name="_North Sumatera  Riau Island - Deemed Acceptance (2) 2_Cross sectional analysis_OTL Plan_Input" xfId="7728"/>
    <cellStyle name="_North Sumatera  Riau Island - Deemed Acceptance (2) 2_Cross sectional analysis_STC KPIs 2" xfId="7729"/>
    <cellStyle name="_North Sumatera  Riau Island - Deemed Acceptance (2) 2_Cross sectional analysis_STC KPIs 2_OTL Plan_Input" xfId="7730"/>
    <cellStyle name="_North Sumatera  Riau Island - Deemed Acceptance (2) 2_OTL BS (monthly)" xfId="7731"/>
    <cellStyle name="_North Sumatera  Riau Island - Deemed Acceptance (2) 2_OTL BS (monthly)_OTL Plan_Input" xfId="7732"/>
    <cellStyle name="_North Sumatera  Riau Island - Deemed Acceptance (2) 2_OTL Plan_Input" xfId="7733"/>
    <cellStyle name="_North Sumatera  Riau Island - Deemed Acceptance (2) 2_STC KPIs 2" xfId="7734"/>
    <cellStyle name="_North Sumatera  Riau Island - Deemed Acceptance (2) 2_STC KPIs 2_OTL Plan_Input" xfId="7735"/>
    <cellStyle name="_North Sumatera  Riau Island - Deemed Acceptance (2)_Management Control Report" xfId="7736"/>
    <cellStyle name="_North Sumatera  Riau Island - Deemed Acceptance (2)_Management Control Report_OTL Plan_Input" xfId="7737"/>
    <cellStyle name="_North Sumatera  Riau Island - Deemed Acceptance (2)_Management Control Report_STC KPIs 2" xfId="7738"/>
    <cellStyle name="_North Sumatera  Riau Island - Deemed Acceptance (2)_Management Control Report_STC KPIs 2_OTL Plan_Input" xfId="7739"/>
    <cellStyle name="_North Sumatera  Riau Island - Deemed Acceptance (2)_OTL Plan_Input" xfId="7740"/>
    <cellStyle name="_North Sumatera  Riau Island - Deemed Acceptance (2)_STC KPIs 2" xfId="7741"/>
    <cellStyle name="_North Sumatera  Riau Island - Deemed Acceptance (2)_STC KPIs 2_OTL Plan_Input" xfId="7742"/>
    <cellStyle name="_North Sumatra Site" xfId="7743"/>
    <cellStyle name="_North Sumatra Site 2" xfId="7744"/>
    <cellStyle name="_North Sumatra Site 2_Cross sectional analysis" xfId="7745"/>
    <cellStyle name="_North Sumatra Site 2_Cross sectional analysis_OTL Plan_Input" xfId="7746"/>
    <cellStyle name="_North Sumatra Site 2_Cross sectional analysis_STC KPIs 2" xfId="7747"/>
    <cellStyle name="_North Sumatra Site 2_Cross sectional analysis_STC KPIs 2_OTL Plan_Input" xfId="7748"/>
    <cellStyle name="_North Sumatra Site 2_OTL BS (monthly)" xfId="7749"/>
    <cellStyle name="_North Sumatra Site 2_OTL BS (monthly)_OTL Plan_Input" xfId="7750"/>
    <cellStyle name="_North Sumatra Site 2_OTL Plan_Input" xfId="7751"/>
    <cellStyle name="_North Sumatra Site 2_STC KPIs 2" xfId="7752"/>
    <cellStyle name="_North Sumatra Site 2_STC KPIs 2_OTL Plan_Input" xfId="7753"/>
    <cellStyle name="_North Sumatra Site_OTL Plan_Input" xfId="7754"/>
    <cellStyle name="_North Sumatra Site_STC KPIs 2" xfId="7755"/>
    <cellStyle name="_North Sumatra Site_STC KPIs 2_OTL Plan_Input" xfId="7756"/>
    <cellStyle name="_North Sumatra Site_Temporary (3)" xfId="7757"/>
    <cellStyle name="_North Sumatra Site_Temporary (3)_OTL Plan_Input" xfId="7758"/>
    <cellStyle name="_North Sumatra Site_Temporary (3)_STC KPIs 2" xfId="7759"/>
    <cellStyle name="_North Sumatra Site_Temporary (3)_STC KPIs 2_OTL Plan_Input" xfId="7760"/>
    <cellStyle name="_NSN 3G MEL Level 1 BoQ-OSS" xfId="7761"/>
    <cellStyle name="_NSN 3G MEL Level 1 BoQ-OSS_Level 0 3G3" xfId="7762"/>
    <cellStyle name="_NSN 3G MEL Level 1 BoQ-OSS_Level 0 3G3_OTL Plan_Input" xfId="7763"/>
    <cellStyle name="_NSN 3G MEL Level 1 BoQ-OSS_Level 0 3G3_STC KPIs 2" xfId="7764"/>
    <cellStyle name="_NSN 3G MEL Level 1 BoQ-OSS_Level 0 3G3_STC KPIs 2_OTL Plan_Input" xfId="7765"/>
    <cellStyle name="_NSN 3G MEL Level 1 BoQ-OSS_OTL Plan_Input" xfId="7766"/>
    <cellStyle name="_NSN 3G MEL Level 1 BoQ-OSS_STC KPIs 2" xfId="7767"/>
    <cellStyle name="_NSN 3G MEL Level 1 BoQ-OSS_STC KPIs 2_OTL Plan_Input" xfId="7768"/>
    <cellStyle name="_NSN 3G MEL Level 1 BoQ-RF" xfId="7769"/>
    <cellStyle name="_NSN 3G MEL Level 1 BoQ-RF_Level 0 3G3" xfId="7770"/>
    <cellStyle name="_NSN 3G MEL Level 1 BoQ-RF_Level 0 3G3_OTL Plan_Input" xfId="7771"/>
    <cellStyle name="_NSN 3G MEL Level 1 BoQ-RF_Level 0 3G3_STC KPIs 2" xfId="7772"/>
    <cellStyle name="_NSN 3G MEL Level 1 BoQ-RF_Level 0 3G3_STC KPIs 2_OTL Plan_Input" xfId="7773"/>
    <cellStyle name="_NSN 3G MEL Level 1 BoQ-RF_OTL Plan_Input" xfId="7774"/>
    <cellStyle name="_NSN 3G MEL Level 1 BoQ-RF_STC KPIs 2" xfId="7775"/>
    <cellStyle name="_NSN 3G MEL Level 1 BoQ-RF_STC KPIs 2_OTL Plan_Input" xfId="7776"/>
    <cellStyle name="_NSN 3G MEL Level 1 BoQ-RNC" xfId="7777"/>
    <cellStyle name="_NSN 3G MEL Level 1 BoQ-RNC_Level 0 3G3" xfId="7778"/>
    <cellStyle name="_NSN 3G MEL Level 1 BoQ-RNC_Level 0 3G3_OTL Plan_Input" xfId="7779"/>
    <cellStyle name="_NSN 3G MEL Level 1 BoQ-RNC_Level 0 3G3_STC KPIs 2" xfId="7780"/>
    <cellStyle name="_NSN 3G MEL Level 1 BoQ-RNC_Level 0 3G3_STC KPIs 2_OTL Plan_Input" xfId="7781"/>
    <cellStyle name="_NSN 3G MEL Level 1 BoQ-RNC_OTL Plan_Input" xfId="7782"/>
    <cellStyle name="_NSN 3G MEL Level 1 BoQ-RNC_STC KPIs 2" xfId="7783"/>
    <cellStyle name="_NSN 3G MEL Level 1 BoQ-RNC_STC KPIs 2_OTL Plan_Input" xfId="7784"/>
    <cellStyle name="_NTS Daily update template" xfId="7785"/>
    <cellStyle name="_NTS Daily update template 2" xfId="7786"/>
    <cellStyle name="_NTS Daily update template 2_Cross sectional analysis" xfId="7787"/>
    <cellStyle name="_NTS Daily update template 2_Cross sectional analysis_OTL Plan_Input" xfId="7788"/>
    <cellStyle name="_NTS Daily update template 2_Cross sectional analysis_STC KPIs 2" xfId="7789"/>
    <cellStyle name="_NTS Daily update template 2_Cross sectional analysis_STC KPIs 2_OTL Plan_Input" xfId="7790"/>
    <cellStyle name="_NTS Daily update template 2_OTL BS (monthly)" xfId="7791"/>
    <cellStyle name="_NTS Daily update template 2_OTL BS (monthly)_OTL Plan_Input" xfId="7792"/>
    <cellStyle name="_NTS Daily update template 2_OTL Plan_Input" xfId="7793"/>
    <cellStyle name="_NTS Daily update template 2_STC KPIs 2" xfId="7794"/>
    <cellStyle name="_NTS Daily update template 2_STC KPIs 2_OTL Plan_Input" xfId="7795"/>
    <cellStyle name="_NTS Daily update template_OTL Plan_Input" xfId="7796"/>
    <cellStyle name="_NTS Daily update template_STC KPIs 2" xfId="7797"/>
    <cellStyle name="_NTS Daily update template_STC KPIs 2_OTL Plan_Input" xfId="7798"/>
    <cellStyle name="_NTS dispoal_31 Mar 11 v1" xfId="7799"/>
    <cellStyle name="_NTS dispoal_31 Mar 11 v1_OTL Plan_Input" xfId="7800"/>
    <cellStyle name="_NTS dispoal_31 Mar 11 v1_STC KPIs 2" xfId="7801"/>
    <cellStyle name="_NTS dispoal_31 Mar 11 v1_STC KPIs 2_OTL Plan_Input" xfId="7802"/>
    <cellStyle name="_NTS Northern Sumatra 20082008 - Deemed Acceptance Rev 1 TAX (2)" xfId="7803"/>
    <cellStyle name="_NTS Northern Sumatra 20082008 - Deemed Acceptance Rev 1 TAX (2) 2" xfId="7804"/>
    <cellStyle name="_NTS Northern Sumatra 20082008 - Deemed Acceptance Rev 1 TAX (2) 2_Cross sectional analysis" xfId="7805"/>
    <cellStyle name="_NTS Northern Sumatra 20082008 - Deemed Acceptance Rev 1 TAX (2) 2_Cross sectional analysis_OTL Plan_Input" xfId="7806"/>
    <cellStyle name="_NTS Northern Sumatra 20082008 - Deemed Acceptance Rev 1 TAX (2) 2_Cross sectional analysis_STC KPIs 2" xfId="7807"/>
    <cellStyle name="_NTS Northern Sumatra 20082008 - Deemed Acceptance Rev 1 TAX (2) 2_Cross sectional analysis_STC KPIs 2_OTL Plan_Input" xfId="7808"/>
    <cellStyle name="_NTS Northern Sumatra 20082008 - Deemed Acceptance Rev 1 TAX (2) 2_OTL BS (monthly)" xfId="7809"/>
    <cellStyle name="_NTS Northern Sumatra 20082008 - Deemed Acceptance Rev 1 TAX (2) 2_OTL BS (monthly)_OTL Plan_Input" xfId="7810"/>
    <cellStyle name="_NTS Northern Sumatra 20082008 - Deemed Acceptance Rev 1 TAX (2) 2_OTL Plan_Input" xfId="7811"/>
    <cellStyle name="_NTS Northern Sumatra 20082008 - Deemed Acceptance Rev 1 TAX (2) 2_STC KPIs 2" xfId="7812"/>
    <cellStyle name="_NTS Northern Sumatra 20082008 - Deemed Acceptance Rev 1 TAX (2) 2_STC KPIs 2_OTL Plan_Input" xfId="7813"/>
    <cellStyle name="_NTS Northern Sumatra 20082008 - Deemed Acceptance Rev 1 TAX (2)_Management Control Report" xfId="7814"/>
    <cellStyle name="_NTS Northern Sumatra 20082008 - Deemed Acceptance Rev 1 TAX (2)_Management Control Report_OTL Plan_Input" xfId="7815"/>
    <cellStyle name="_NTS Northern Sumatra 20082008 - Deemed Acceptance Rev 1 TAX (2)_Management Control Report_STC KPIs 2" xfId="7816"/>
    <cellStyle name="_NTS Northern Sumatra 20082008 - Deemed Acceptance Rev 1 TAX (2)_Management Control Report_STC KPIs 2_OTL Plan_Input" xfId="7817"/>
    <cellStyle name="_NTS Northern Sumatra 20082008 - Deemed Acceptance Rev 1 TAX (2)_OTL Plan_Input" xfId="7818"/>
    <cellStyle name="_NTS Northern Sumatra 20082008 - Deemed Acceptance Rev 1 TAX (2)_STC KPIs 2" xfId="7819"/>
    <cellStyle name="_NTS Northern Sumatra 20082008 - Deemed Acceptance Rev 1 TAX (2)_STC KPIs 2_OTL Plan_Input" xfId="7820"/>
    <cellStyle name="_NTS Phase 3 BoQ" xfId="7821"/>
    <cellStyle name="_NTS Phase 3 BoQ_OTL Plan_Input" xfId="7822"/>
    <cellStyle name="_NTS Phase 3 BoQ_STC KPIs 2" xfId="7823"/>
    <cellStyle name="_NTS Phase 3 BoQ_STC KPIs 2_OTL Plan_Input" xfId="7824"/>
    <cellStyle name="_NTS Phase 3 BoQ-0929" xfId="7825"/>
    <cellStyle name="_NTS Phase 3 BoQ-0929_OTL Plan_Input" xfId="7826"/>
    <cellStyle name="_NTS Phase 3 BoQ-0929_STC KPIs 2" xfId="7827"/>
    <cellStyle name="_NTS Phase 3 BoQ-0929_STC KPIs 2_OTL Plan_Input" xfId="7828"/>
    <cellStyle name="_NTS Phase 3 BoQ-0930" xfId="7829"/>
    <cellStyle name="_NTS Phase 3 BoQ-0930_OTL Plan_Input" xfId="7830"/>
    <cellStyle name="_NTS Phase 3 BoQ-0930_STC KPIs 2" xfId="7831"/>
    <cellStyle name="_NTS Phase 3 BoQ-0930_STC KPIs 2_OTL Plan_Input" xfId="7832"/>
    <cellStyle name="_NTS Phase 3 BoQ-0930-11" xfId="7833"/>
    <cellStyle name="_NTS Phase 3 BoQ-0930-11_OTL Plan_Input" xfId="7834"/>
    <cellStyle name="_NTS Phase 3 BoQ-0930-11_STC KPIs 2" xfId="7835"/>
    <cellStyle name="_NTS Phase 3 BoQ-0930-11_STC KPIs 2_OTL Plan_Input" xfId="7836"/>
    <cellStyle name="_NTS Phase 3 BoQ-0930-revision" xfId="7837"/>
    <cellStyle name="_NTS Phase 3 BoQ-0930-revision_OTL Plan_Input" xfId="7838"/>
    <cellStyle name="_NTS Phase 3 BoQ-0930-revision_STC KPIs 2" xfId="7839"/>
    <cellStyle name="_NTS Phase 3 BoQ-0930-revision_STC KPIs 2_OTL Plan_Input" xfId="7840"/>
    <cellStyle name="_NTS Phoenix RGP Model STC - Final 160808" xfId="7841"/>
    <cellStyle name="_NTS Phoenix RGP Model STC - Final 160808 2" xfId="7842"/>
    <cellStyle name="_NTS Phoenix RGP Model STC - Final 160808 2_Cross sectional analysis" xfId="7843"/>
    <cellStyle name="_NTS Phoenix RGP Model STC - Final 160808 2_Cross sectional analysis_OTL Plan_Input" xfId="7844"/>
    <cellStyle name="_NTS Phoenix RGP Model STC - Final 160808 2_Cross sectional analysis_STC KPIs 2" xfId="7845"/>
    <cellStyle name="_NTS Phoenix RGP Model STC - Final 160808 2_Cross sectional analysis_STC KPIs 2_OTL Plan_Input" xfId="7846"/>
    <cellStyle name="_NTS Phoenix RGP Model STC - Final 160808 2_OTL BS (monthly)" xfId="7847"/>
    <cellStyle name="_NTS Phoenix RGP Model STC - Final 160808 2_OTL BS (monthly)_OTL Plan_Input" xfId="7848"/>
    <cellStyle name="_NTS Phoenix RGP Model STC - Final 160808 2_OTL Plan_Input" xfId="7849"/>
    <cellStyle name="_NTS Phoenix RGP Model STC - Final 160808 2_STC KPIs 2" xfId="7850"/>
    <cellStyle name="_NTS Phoenix RGP Model STC - Final 160808 2_STC KPIs 2_OTL Plan_Input" xfId="7851"/>
    <cellStyle name="_NTS Phoenix RGP Model STC - Final 160808_OTL Plan_Input" xfId="7852"/>
    <cellStyle name="_NTS Phoenix RGP Model STC - Final 160808_STC KPIs 2" xfId="7853"/>
    <cellStyle name="_NTS Phoenix RGP Model STC - Final 160808_STC KPIs 2_OTL Plan_Input" xfId="7854"/>
    <cellStyle name="_NTS Project Wireless Product Technic Support Weekly Report (Major Project V1.0)051225" xfId="7855"/>
    <cellStyle name="_NTS Project Wireless Product Technic Support Weekly Report (Major Project V1.0)051225 2" xfId="7856"/>
    <cellStyle name="_NTS Project Wireless Product Technic Support Weekly Report (Major Project V1.0)051225 2_Cross sectional analysis" xfId="7857"/>
    <cellStyle name="_NTS Project Wireless Product Technic Support Weekly Report (Major Project V1.0)051225 2_Cross sectional analysis_OTL Plan_Input" xfId="7858"/>
    <cellStyle name="_NTS Project Wireless Product Technic Support Weekly Report (Major Project V1.0)051225 2_Cross sectional analysis_STC KPIs 2" xfId="7859"/>
    <cellStyle name="_NTS Project Wireless Product Technic Support Weekly Report (Major Project V1.0)051225 2_Cross sectional analysis_STC KPIs 2_OTL Plan_Input" xfId="7860"/>
    <cellStyle name="_NTS Project Wireless Product Technic Support Weekly Report (Major Project V1.0)051225 2_OTL BS (monthly)" xfId="7861"/>
    <cellStyle name="_NTS Project Wireless Product Technic Support Weekly Report (Major Project V1.0)051225 2_OTL BS (monthly)_OTL Plan_Input" xfId="7862"/>
    <cellStyle name="_NTS Project Wireless Product Technic Support Weekly Report (Major Project V1.0)051225 2_OTL Plan_Input" xfId="7863"/>
    <cellStyle name="_NTS Project Wireless Product Technic Support Weekly Report (Major Project V1.0)051225 2_STC KPIs 2" xfId="7864"/>
    <cellStyle name="_NTS Project Wireless Product Technic Support Weekly Report (Major Project V1.0)051225 2_STC KPIs 2_OTL Plan_Input" xfId="7865"/>
    <cellStyle name="_NTS Project Wireless Product Technic Support Weekly Report (Major Project V1.0)051225_OTL Plan_Input" xfId="7866"/>
    <cellStyle name="_NTS Project Wireless Product Technic Support Weekly Report (Major Project V1.0)051225_STC KPIs 2" xfId="7867"/>
    <cellStyle name="_NTS Project Wireless Product Technic Support Weekly Report (Major Project V1.0)051225_STC KPIs 2_OTL Plan_Input" xfId="7868"/>
    <cellStyle name="_NTS Site sharing status 081030" xfId="7869"/>
    <cellStyle name="_NTS Site sharing status 081030 2" xfId="7870"/>
    <cellStyle name="_NTS Site sharing status 081030 2 2" xfId="7871"/>
    <cellStyle name="_NTS Site sharing status 081030 2 2_Cross sectional analysis" xfId="7872"/>
    <cellStyle name="_NTS Site sharing status 081030 2 2_Cross sectional analysis_OTL Plan_Input" xfId="7873"/>
    <cellStyle name="_NTS Site sharing status 081030 2 2_Cross sectional analysis_STC KPIs 2" xfId="7874"/>
    <cellStyle name="_NTS Site sharing status 081030 2 2_Cross sectional analysis_STC KPIs 2_OTL Plan_Input" xfId="7875"/>
    <cellStyle name="_NTS Site sharing status 081030 2 2_OTL BS (monthly)" xfId="7876"/>
    <cellStyle name="_NTS Site sharing status 081030 2 2_OTL BS (monthly)_OTL Plan_Input" xfId="7877"/>
    <cellStyle name="_NTS Site sharing status 081030 2 2_OTL Plan_Input" xfId="7878"/>
    <cellStyle name="_NTS Site sharing status 081030 2 2_STC KPIs 2" xfId="7879"/>
    <cellStyle name="_NTS Site sharing status 081030 2 2_STC KPIs 2_OTL Plan_Input" xfId="7880"/>
    <cellStyle name="_NTS Site sharing status 081030 2_OTL Plan_Input" xfId="7881"/>
    <cellStyle name="_NTS Site sharing status 081030 2_STC KPIs 2" xfId="7882"/>
    <cellStyle name="_NTS Site sharing status 081030 2_STC KPIs 2_OTL Plan_Input" xfId="7883"/>
    <cellStyle name="_NTS Site sharing status 081030 3" xfId="7884"/>
    <cellStyle name="_NTS Site sharing status 081030 3 2" xfId="7885"/>
    <cellStyle name="_NTS Site sharing status 081030 3 2_Cross sectional analysis" xfId="7886"/>
    <cellStyle name="_NTS Site sharing status 081030 3 2_Cross sectional analysis_OTL Plan_Input" xfId="7887"/>
    <cellStyle name="_NTS Site sharing status 081030 3 2_Cross sectional analysis_STC KPIs 2" xfId="7888"/>
    <cellStyle name="_NTS Site sharing status 081030 3 2_Cross sectional analysis_STC KPIs 2_OTL Plan_Input" xfId="7889"/>
    <cellStyle name="_NTS Site sharing status 081030 3 2_OTL BS (monthly)" xfId="7890"/>
    <cellStyle name="_NTS Site sharing status 081030 3 2_OTL BS (monthly)_OTL Plan_Input" xfId="7891"/>
    <cellStyle name="_NTS Site sharing status 081030 3 2_OTL Plan_Input" xfId="7892"/>
    <cellStyle name="_NTS Site sharing status 081030 3 2_STC KPIs 2" xfId="7893"/>
    <cellStyle name="_NTS Site sharing status 081030 3 2_STC KPIs 2_OTL Plan_Input" xfId="7894"/>
    <cellStyle name="_NTS Site sharing status 081030 3_OTL Plan_Input" xfId="7895"/>
    <cellStyle name="_NTS Site sharing status 081030 3_STC KPIs 2" xfId="7896"/>
    <cellStyle name="_NTS Site sharing status 081030 3_STC KPIs 2_OTL Plan_Input" xfId="7897"/>
    <cellStyle name="_NTS Site sharing status 081030 4" xfId="7898"/>
    <cellStyle name="_NTS Site sharing status 081030 4_OTL Plan_Input" xfId="7899"/>
    <cellStyle name="_NTS Site sharing status 081030 4_STC KPIs 2" xfId="7900"/>
    <cellStyle name="_NTS Site sharing status 081030 4_STC KPIs 2_OTL Plan_Input" xfId="7901"/>
    <cellStyle name="_NTS Site sharing status 081030 5" xfId="7902"/>
    <cellStyle name="_NTS Site sharing status 081030 5_OTL Plan_Input" xfId="7903"/>
    <cellStyle name="_NTS Site sharing status 081030 5_STC KPIs 2" xfId="7904"/>
    <cellStyle name="_NTS Site sharing status 081030 5_STC KPIs 2_OTL Plan_Input" xfId="7905"/>
    <cellStyle name="_NTS Site sharing status 081030 6" xfId="7906"/>
    <cellStyle name="_NTS Site sharing status 081030 6_OTL Plan_Input" xfId="7907"/>
    <cellStyle name="_NTS Site sharing status 081030 6_STC KPIs 2" xfId="7908"/>
    <cellStyle name="_NTS Site sharing status 081030 6_STC KPIs 2_OTL Plan_Input" xfId="7909"/>
    <cellStyle name="_NTS Site sharing status 081030 7" xfId="7910"/>
    <cellStyle name="_NTS Site sharing status 081030 7_Cross sectional analysis" xfId="7911"/>
    <cellStyle name="_NTS Site sharing status 081030 7_Cross sectional analysis_OTL Plan_Input" xfId="7912"/>
    <cellStyle name="_NTS Site sharing status 081030 7_Cross sectional analysis_STC KPIs 2" xfId="7913"/>
    <cellStyle name="_NTS Site sharing status 081030 7_Cross sectional analysis_STC KPIs 2_OTL Plan_Input" xfId="7914"/>
    <cellStyle name="_NTS Site sharing status 081030 7_OTL BS (monthly)" xfId="7915"/>
    <cellStyle name="_NTS Site sharing status 081030 7_OTL BS (monthly)_OTL Plan_Input" xfId="7916"/>
    <cellStyle name="_NTS Site sharing status 081030 7_OTL Plan_Input" xfId="7917"/>
    <cellStyle name="_NTS Site sharing status 081030 7_STC KPIs 2" xfId="7918"/>
    <cellStyle name="_NTS Site sharing status 081030 7_STC KPIs 2_OTL Plan_Input" xfId="7919"/>
    <cellStyle name="_NTS Site sharing status 081030_OTL Plan_Input" xfId="7920"/>
    <cellStyle name="_NTS Site sharing status 081030_Sheet1" xfId="7921"/>
    <cellStyle name="_NTS Site sharing status 081030_Sheet1_OTL Plan_Input" xfId="7922"/>
    <cellStyle name="_NTS Site sharing status 081030_Sheet1_STC KPIs 2" xfId="7923"/>
    <cellStyle name="_NTS Site sharing status 081030_Sheet1_STC KPIs 2_OTL Plan_Input" xfId="7924"/>
    <cellStyle name="_NTS Site sharing status 081030_Sheet2" xfId="7925"/>
    <cellStyle name="_NTS Site sharing status 081030_Sheet2 2" xfId="7926"/>
    <cellStyle name="_NTS Site sharing status 081030_Sheet2 2_Cross sectional analysis" xfId="7927"/>
    <cellStyle name="_NTS Site sharing status 081030_Sheet2 2_Cross sectional analysis_OTL Plan_Input" xfId="7928"/>
    <cellStyle name="_NTS Site sharing status 081030_Sheet2 2_Cross sectional analysis_STC KPIs 2" xfId="7929"/>
    <cellStyle name="_NTS Site sharing status 081030_Sheet2 2_Cross sectional analysis_STC KPIs 2_OTL Plan_Input" xfId="7930"/>
    <cellStyle name="_NTS Site sharing status 081030_Sheet2 2_OTL BS (monthly)" xfId="7931"/>
    <cellStyle name="_NTS Site sharing status 081030_Sheet2 2_OTL BS (monthly)_OTL Plan_Input" xfId="7932"/>
    <cellStyle name="_NTS Site sharing status 081030_Sheet2 2_OTL Plan_Input" xfId="7933"/>
    <cellStyle name="_NTS Site sharing status 081030_Sheet2 2_STC KPIs 2" xfId="7934"/>
    <cellStyle name="_NTS Site sharing status 081030_Sheet2 2_STC KPIs 2_OTL Plan_Input" xfId="7935"/>
    <cellStyle name="_NTS Site sharing status 081030_Sheet2_OTL Plan_Input" xfId="7936"/>
    <cellStyle name="_NTS Site sharing status 081030_Sheet2_STC KPIs 2" xfId="7937"/>
    <cellStyle name="_NTS Site sharing status 081030_Sheet2_STC KPIs 2_OTL Plan_Input" xfId="7938"/>
    <cellStyle name="_NTS Site sharing status 081030_STC KPIs 2" xfId="7939"/>
    <cellStyle name="_NTS Site sharing status 081030_STC KPIs 2_OTL Plan_Input" xfId="7940"/>
    <cellStyle name="_NY LOAD" xfId="7941"/>
    <cellStyle name="_NY LOAD_OTL Plan_Input" xfId="7942"/>
    <cellStyle name="_NY LOAD_STC KPIs 2" xfId="7943"/>
    <cellStyle name="_NY LOAD_STC KPIs 2_OTL Plan_Input" xfId="7944"/>
    <cellStyle name="_OMS 91 quotation 2008-2009 compare" xfId="7945"/>
    <cellStyle name="_OMS 91 quotation 2008-2009 compare_OTL Plan_Input" xfId="7946"/>
    <cellStyle name="_OMS 91 quotation 2008-2009 compare_STC KPIs 2" xfId="7947"/>
    <cellStyle name="_OMS 91 quotation 2008-2009 compare_STC KPIs 2_OTL Plan_Input" xfId="7948"/>
    <cellStyle name="_OMS 91 quotation L 0 1 2 official" xfId="7949"/>
    <cellStyle name="_OMS 91 quotation L 0 1 2 official_OTL Plan_Input" xfId="7950"/>
    <cellStyle name="_OMS 91 quotation L 0 1 2 official_STC KPIs 2" xfId="7951"/>
    <cellStyle name="_OMS 91 quotation L 0 1 2 official_STC KPIs 2_OTL Plan_Input" xfId="7952"/>
    <cellStyle name="_On Air fc pr LRD Jan to Apr 2007 (2)" xfId="7953"/>
    <cellStyle name="_On Air fc pr LRD Jan to Apr 2007 (2)_OTL Plan_Input" xfId="7954"/>
    <cellStyle name="_On Air fc pr LRD Jan to Apr 2007 (2)_STC KPIs 2" xfId="7955"/>
    <cellStyle name="_On Air fc pr LRD Jan to Apr 2007 (2)_STC KPIs 2_OTL Plan_Input" xfId="7956"/>
    <cellStyle name="_OPS-MW-NEC-HQ-V5.2-3" xfId="7957"/>
    <cellStyle name="_OPS-MW-NEC-HQ-V5.2-3_OTL Plan_Input" xfId="7958"/>
    <cellStyle name="_OPS-MW-NEC-HQ-V5.2-3_STC KPIs 2" xfId="7959"/>
    <cellStyle name="_OPS-MW-NEC-HQ-V5.2-3_STC KPIs 2_OTL Plan_Input" xfId="7960"/>
    <cellStyle name="_Optical Transmission " xfId="7961"/>
    <cellStyle name="_Optical Transmission _OTL Plan_Input" xfId="7962"/>
    <cellStyle name="_Optical Transmission _STC KPIs 2" xfId="7963"/>
    <cellStyle name="_Optical Transmission _STC KPIs 2_OTL Plan_Input" xfId="7964"/>
    <cellStyle name="_Outstanding Huawei &amp; Ericsson" xfId="7965"/>
    <cellStyle name="_Outstanding Huawei &amp; Ericsson 2" xfId="7966"/>
    <cellStyle name="_Outstanding Huawei &amp; Ericsson 2_Cross sectional analysis" xfId="7967"/>
    <cellStyle name="_Outstanding Huawei &amp; Ericsson 2_Cross sectional analysis_OTL Plan_Input" xfId="7968"/>
    <cellStyle name="_Outstanding Huawei &amp; Ericsson 2_Cross sectional analysis_STC KPIs 2" xfId="7969"/>
    <cellStyle name="_Outstanding Huawei &amp; Ericsson 2_Cross sectional analysis_STC KPIs 2_OTL Plan_Input" xfId="7970"/>
    <cellStyle name="_Outstanding Huawei &amp; Ericsson 2_OTL BS (monthly)" xfId="7971"/>
    <cellStyle name="_Outstanding Huawei &amp; Ericsson 2_OTL BS (monthly)_OTL Plan_Input" xfId="7972"/>
    <cellStyle name="_Outstanding Huawei &amp; Ericsson 2_OTL Plan_Input" xfId="7973"/>
    <cellStyle name="_Outstanding Huawei &amp; Ericsson 2_STC KPIs 2" xfId="7974"/>
    <cellStyle name="_Outstanding Huawei &amp; Ericsson 2_STC KPIs 2_OTL Plan_Input" xfId="7975"/>
    <cellStyle name="_Outstanding Huawei &amp; Ericsson_OTL Plan_Input" xfId="7976"/>
    <cellStyle name="_Outstanding Huawei &amp; Ericsson_STC KPIs 2" xfId="7977"/>
    <cellStyle name="_Outstanding Huawei &amp; Ericsson_STC KPIs 2_OTL Plan_Input" xfId="7978"/>
    <cellStyle name="_Overpaid deemed acceptance" xfId="7979"/>
    <cellStyle name="_Overpaid deemed acceptance 2" xfId="7980"/>
    <cellStyle name="_Overpaid deemed acceptance 2_Cross sectional analysis" xfId="7981"/>
    <cellStyle name="_Overpaid deemed acceptance 2_Cross sectional analysis_OTL Plan_Input" xfId="7982"/>
    <cellStyle name="_Overpaid deemed acceptance 2_Cross sectional analysis_STC KPIs 2" xfId="7983"/>
    <cellStyle name="_Overpaid deemed acceptance 2_Cross sectional analysis_STC KPIs 2_OTL Plan_Input" xfId="7984"/>
    <cellStyle name="_Overpaid deemed acceptance 2_OTL BS (monthly)" xfId="7985"/>
    <cellStyle name="_Overpaid deemed acceptance 2_OTL BS (monthly)_OTL Plan_Input" xfId="7986"/>
    <cellStyle name="_Overpaid deemed acceptance 2_OTL Plan_Input" xfId="7987"/>
    <cellStyle name="_Overpaid deemed acceptance 2_STC KPIs 2" xfId="7988"/>
    <cellStyle name="_Overpaid deemed acceptance 2_STC KPIs 2_OTL Plan_Input" xfId="7989"/>
    <cellStyle name="_Overpaid deemed acceptance_OTL Plan_Input" xfId="7990"/>
    <cellStyle name="_Overpaid deemed acceptance_STC KPIs 2" xfId="7991"/>
    <cellStyle name="_Overpaid deemed acceptance_STC KPIs 2_OTL Plan_Input" xfId="7992"/>
    <cellStyle name="_Overpayment DAC I" xfId="7993"/>
    <cellStyle name="_Overpayment DAC I 2" xfId="7994"/>
    <cellStyle name="_Overpayment DAC I 2_Cross sectional analysis" xfId="7995"/>
    <cellStyle name="_Overpayment DAC I 2_Cross sectional analysis_OTL Plan_Input" xfId="7996"/>
    <cellStyle name="_Overpayment DAC I 2_Cross sectional analysis_STC KPIs 2" xfId="7997"/>
    <cellStyle name="_Overpayment DAC I 2_Cross sectional analysis_STC KPIs 2_OTL Plan_Input" xfId="7998"/>
    <cellStyle name="_Overpayment DAC I 2_OTL BS (monthly)" xfId="7999"/>
    <cellStyle name="_Overpayment DAC I 2_OTL BS (monthly)_OTL Plan_Input" xfId="8000"/>
    <cellStyle name="_Overpayment DAC I 2_OTL Plan_Input" xfId="8001"/>
    <cellStyle name="_Overpayment DAC I 2_STC KPIs 2" xfId="8002"/>
    <cellStyle name="_Overpayment DAC I 2_STC KPIs 2_OTL Plan_Input" xfId="8003"/>
    <cellStyle name="_Overpayment DAC I_OTL Plan_Input" xfId="8004"/>
    <cellStyle name="_Overpayment DAC I_STC KPIs 2" xfId="8005"/>
    <cellStyle name="_Overpayment DAC I_STC KPIs 2_OTL Plan_Input" xfId="8006"/>
    <cellStyle name="_Pan_Asia_bond_idx_fund_cppi_pricer" xfId="8007"/>
    <cellStyle name="_Pan_Asia_bond_idx_fund_cppi_pricer_OTL Plan_Input" xfId="8008"/>
    <cellStyle name="_Pan_Asia_bond_idx_fund_cppi_pricer_STC KPIs 2" xfId="8009"/>
    <cellStyle name="_Pan_Asia_bond_idx_fund_cppi_pricer_STC KPIs 2_OTL Plan_Input" xfId="8010"/>
    <cellStyle name="_Payment E&amp;H Deemed Acceptance" xfId="8011"/>
    <cellStyle name="_Payment E&amp;H Deemed Acceptance_Cross sectional analysis" xfId="8012"/>
    <cellStyle name="_Payment E&amp;H Deemed Acceptance_Cross sectional analysis_OTL Plan_Input" xfId="8013"/>
    <cellStyle name="_Payment E&amp;H Deemed Acceptance_Cross sectional analysis_STC KPIs 2" xfId="8014"/>
    <cellStyle name="_Payment E&amp;H Deemed Acceptance_Cross sectional analysis_STC KPIs 2_OTL Plan_Input" xfId="8015"/>
    <cellStyle name="_Payment E&amp;H Deemed Acceptance_OTL BS (monthly)" xfId="8016"/>
    <cellStyle name="_Payment E&amp;H Deemed Acceptance_OTL BS (monthly)_OTL Plan_Input" xfId="8017"/>
    <cellStyle name="_Payment E&amp;H Deemed Acceptance_OTL Plan_Input" xfId="8018"/>
    <cellStyle name="_Payment E&amp;H Deemed Acceptance_STC KPIs 2" xfId="8019"/>
    <cellStyle name="_Payment E&amp;H Deemed Acceptance_STC KPIs 2_OTL Plan_Input" xfId="8020"/>
    <cellStyle name="_PCL 2007_Raw_100107" xfId="8021"/>
    <cellStyle name="_PCL 2007_Raw_100107_OTL Plan_Input" xfId="8022"/>
    <cellStyle name="_PCL 2007_Raw_100107_STC KPIs 2" xfId="8023"/>
    <cellStyle name="_PCL 2007_Raw_100107_STC KPIs 2_OTL Plan_Input" xfId="8024"/>
    <cellStyle name="_PCQEA043 CITC 4350DTN" xfId="8025"/>
    <cellStyle name="_PCQEA043 CITC 4350DTN_OTL Plan_Input" xfId="8026"/>
    <cellStyle name="_Percent" xfId="8027"/>
    <cellStyle name="_Percent modified" xfId="8028"/>
    <cellStyle name="_Percent modified underline" xfId="8029"/>
    <cellStyle name="_Percent modified underline_OTL Plan_Input" xfId="8030"/>
    <cellStyle name="_Percent modified_OTL Plan_Input" xfId="8031"/>
    <cellStyle name="_Percent_3G Models" xfId="8032"/>
    <cellStyle name="_Percent_3G Models_OTL Plan_Input" xfId="8033"/>
    <cellStyle name="_Percent_3G Models_STC KPIs 2" xfId="8034"/>
    <cellStyle name="_Percent_3G Models_STC KPIs 2_OTL Plan_Input" xfId="8035"/>
    <cellStyle name="_Percent_avp" xfId="8036"/>
    <cellStyle name="_Percent_avp_OTL Plan_Input" xfId="8037"/>
    <cellStyle name="_Percent_Book1" xfId="8038"/>
    <cellStyle name="_Percent_Book1_3G Models" xfId="8039"/>
    <cellStyle name="_Percent_Book1_3G Models_OTL Plan_Input" xfId="8040"/>
    <cellStyle name="_Percent_Book1_3G Models_STC KPIs 2" xfId="8041"/>
    <cellStyle name="_Percent_Book1_3G Models_STC KPIs 2_OTL Plan_Input" xfId="8042"/>
    <cellStyle name="_Percent_Book1_Jazztel model 16DP3-Exhibits" xfId="8043"/>
    <cellStyle name="_Percent_Book1_Jazztel model 16DP3-Exhibits_3G Models" xfId="8044"/>
    <cellStyle name="_Percent_Book1_Jazztel model 16DP3-Exhibits_3G Models_OTL Plan_Input" xfId="8045"/>
    <cellStyle name="_Percent_Book1_Jazztel model 16DP3-Exhibits_3G Models_STC KPIs 2" xfId="8046"/>
    <cellStyle name="_Percent_Book1_Jazztel model 16DP3-Exhibits_3G Models_STC KPIs 2_OTL Plan_Input" xfId="8047"/>
    <cellStyle name="_Percent_Book1_Jazztel model 16DP3-Exhibits_Orange-Mar01" xfId="8048"/>
    <cellStyle name="_Percent_Book1_Jazztel model 16DP3-Exhibits_Orange-Mar01_OTL Plan_Input" xfId="8049"/>
    <cellStyle name="_Percent_Book1_Jazztel model 16DP3-Exhibits_Orange-Mar01_STC KPIs 2" xfId="8050"/>
    <cellStyle name="_Percent_Book1_Jazztel model 16DP3-Exhibits_Orange-Mar01_STC KPIs 2_OTL Plan_Input" xfId="8051"/>
    <cellStyle name="_Percent_Book1_Jazztel model 16DP3-Exhibits_Orange-May01" xfId="8052"/>
    <cellStyle name="_Percent_Book1_Jazztel model 16DP3-Exhibits_Orange-May01_OTL Plan_Input" xfId="8053"/>
    <cellStyle name="_Percent_Book1_Jazztel model 16DP3-Exhibits_OTL Plan_Input" xfId="8054"/>
    <cellStyle name="_Percent_Book1_Jazztel model 16DP3-Exhibits_T_MOBIL2" xfId="8055"/>
    <cellStyle name="_Percent_Book1_Jazztel model 16DP3-Exhibits_T_MOBIL2_FT-6June2001" xfId="8056"/>
    <cellStyle name="_Percent_Book1_Jazztel model 16DP3-Exhibits_T_MOBIL2_FT-6June2001_OTL Plan_Input" xfId="8057"/>
    <cellStyle name="_Percent_Book1_Jazztel model 16DP3-Exhibits_T_MOBIL2_FT-6June2001_STC KPIs 2" xfId="8058"/>
    <cellStyle name="_Percent_Book1_Jazztel model 16DP3-Exhibits_T_MOBIL2_FT-6June2001_STC KPIs 2_OTL Plan_Input" xfId="8059"/>
    <cellStyle name="_Percent_Book1_Jazztel model 16DP3-Exhibits_T_MOBIL2_Orange-May01" xfId="8060"/>
    <cellStyle name="_Percent_Book1_Jazztel model 16DP3-Exhibits_T_MOBIL2_Orange-May01_OTL Plan_Input" xfId="8061"/>
    <cellStyle name="_Percent_Book1_Jazztel model 16DP3-Exhibits_T_MOBIL2_Orange-May01_STC KPIs 2" xfId="8062"/>
    <cellStyle name="_Percent_Book1_Jazztel model 16DP3-Exhibits_T_MOBIL2_Orange-May01_STC KPIs 2_OTL Plan_Input" xfId="8063"/>
    <cellStyle name="_Percent_Book1_Jazztel model 16DP3-Exhibits_T_MOBIL2_OTL Plan_Input" xfId="8064"/>
    <cellStyle name="_Percent_Book1_Jazztel model 16DP3-Exhibits_T_MOBIL2_Telefonica Moviles" xfId="8065"/>
    <cellStyle name="_Percent_Book1_Jazztel model 16DP3-Exhibits_T_MOBIL2_Telefonica Moviles_OTL Plan_Input" xfId="8066"/>
    <cellStyle name="_Percent_Book1_Jazztel model 16DP3-Exhibits_T_MOBIL2_Telefonica Moviles_STC KPIs 2" xfId="8067"/>
    <cellStyle name="_Percent_Book1_Jazztel model 16DP3-Exhibits_T_MOBIL2_Telefonica Moviles_STC KPIs 2_OTL Plan_Input" xfId="8068"/>
    <cellStyle name="_Percent_Book1_Jazztel model 16DP3-Exhibits_Telefonica Moviles" xfId="8069"/>
    <cellStyle name="_Percent_Book1_Jazztel model 16DP3-Exhibits_Telefonica Moviles_OTL Plan_Input" xfId="8070"/>
    <cellStyle name="_Percent_Book1_Jazztel model 16DP3-Exhibits_Telefonica Moviles_STC KPIs 2" xfId="8071"/>
    <cellStyle name="_Percent_Book1_Jazztel model 16DP3-Exhibits_Telefonica Moviles_STC KPIs 2_OTL Plan_Input" xfId="8072"/>
    <cellStyle name="_Percent_Book1_Jazztel model 16DP3-Exhibits_TelenorInitiation-11Jan01" xfId="8073"/>
    <cellStyle name="_Percent_Book1_Jazztel model 16DP3-Exhibits_TelenorInitiation-11Jan01_OTL Plan_Input" xfId="8074"/>
    <cellStyle name="_Percent_Book1_Jazztel model 16DP3-Exhibits_TelenorInitiation-11Jan01_STC KPIs 2" xfId="8075"/>
    <cellStyle name="_Percent_Book1_Jazztel model 16DP3-Exhibits_TelenorInitiation-11Jan01_STC KPIs 2_OTL Plan_Input" xfId="8076"/>
    <cellStyle name="_Percent_Book1_Jazztel model 16DP3-Exhibits_TelenorWIPFeb01" xfId="8077"/>
    <cellStyle name="_Percent_Book1_Jazztel model 16DP3-Exhibits_TelenorWIPFeb01_OTL Plan_Input" xfId="8078"/>
    <cellStyle name="_Percent_Book1_Jazztel model 16DP3-Exhibits_TelenorWIPFeb01_STC KPIs 2" xfId="8079"/>
    <cellStyle name="_Percent_Book1_Jazztel model 16DP3-Exhibits_TelenorWIPFeb01_STC KPIs 2_OTL Plan_Input" xfId="8080"/>
    <cellStyle name="_Percent_Book1_Jazztel model 18DP-exhibits" xfId="8081"/>
    <cellStyle name="_Percent_Book1_Jazztel model 18DP-exhibits_3G Models" xfId="8082"/>
    <cellStyle name="_Percent_Book1_Jazztel model 18DP-exhibits_3G Models_OTL Plan_Input" xfId="8083"/>
    <cellStyle name="_Percent_Book1_Jazztel model 18DP-exhibits_3G Models_STC KPIs 2" xfId="8084"/>
    <cellStyle name="_Percent_Book1_Jazztel model 18DP-exhibits_3G Models_STC KPIs 2_OTL Plan_Input" xfId="8085"/>
    <cellStyle name="_Percent_Book1_Jazztel model 18DP-exhibits_OTL Plan_Input" xfId="8086"/>
    <cellStyle name="_Percent_Book1_Orange-Sep01" xfId="8087"/>
    <cellStyle name="_Percent_Book1_Orange-Sep01_OTL Plan_Input" xfId="8088"/>
    <cellStyle name="_Percent_Book1_OTL Plan_Input" xfId="8089"/>
    <cellStyle name="_Percent_Book1_Telefonica Moviles" xfId="8090"/>
    <cellStyle name="_Percent_Book1_Telefonica Moviles_OTL Plan_Input" xfId="8091"/>
    <cellStyle name="_Percent_Book1_Telefonica Moviles_STC KPIs 2" xfId="8092"/>
    <cellStyle name="_Percent_Book1_Telefonica Moviles_STC KPIs 2_OTL Plan_Input" xfId="8093"/>
    <cellStyle name="_Percent_Book1_Vodafone model" xfId="8094"/>
    <cellStyle name="_Percent_Book1_Vodafone model_OTL Plan_Input" xfId="8095"/>
    <cellStyle name="_Percent_Book11" xfId="8096"/>
    <cellStyle name="_Percent_Book11_3G Models" xfId="8097"/>
    <cellStyle name="_Percent_Book11_3G Models_OTL Plan_Input" xfId="8098"/>
    <cellStyle name="_Percent_Book11_3G Models_STC KPIs 2" xfId="8099"/>
    <cellStyle name="_Percent_Book11_3G Models_STC KPIs 2_OTL Plan_Input" xfId="8100"/>
    <cellStyle name="_Percent_Book11_Jazztel model 16DP3-Exhibits" xfId="8101"/>
    <cellStyle name="_Percent_Book11_Jazztel model 16DP3-Exhibits_3G Models" xfId="8102"/>
    <cellStyle name="_Percent_Book11_Jazztel model 16DP3-Exhibits_3G Models_OTL Plan_Input" xfId="8103"/>
    <cellStyle name="_Percent_Book11_Jazztel model 16DP3-Exhibits_3G Models_STC KPIs 2" xfId="8104"/>
    <cellStyle name="_Percent_Book11_Jazztel model 16DP3-Exhibits_3G Models_STC KPIs 2_OTL Plan_Input" xfId="8105"/>
    <cellStyle name="_Percent_Book11_Jazztel model 16DP3-Exhibits_Orange-Mar01" xfId="8106"/>
    <cellStyle name="_Percent_Book11_Jazztel model 16DP3-Exhibits_Orange-Mar01_OTL Plan_Input" xfId="8107"/>
    <cellStyle name="_Percent_Book11_Jazztel model 16DP3-Exhibits_Orange-Mar01_STC KPIs 2" xfId="8108"/>
    <cellStyle name="_Percent_Book11_Jazztel model 16DP3-Exhibits_Orange-Mar01_STC KPIs 2_OTL Plan_Input" xfId="8109"/>
    <cellStyle name="_Percent_Book11_Jazztel model 16DP3-Exhibits_Orange-May01" xfId="8110"/>
    <cellStyle name="_Percent_Book11_Jazztel model 16DP3-Exhibits_Orange-May01_OTL Plan_Input" xfId="8111"/>
    <cellStyle name="_Percent_Book11_Jazztel model 16DP3-Exhibits_OTL Plan_Input" xfId="8112"/>
    <cellStyle name="_Percent_Book11_Jazztel model 16DP3-Exhibits_T_MOBIL2" xfId="8113"/>
    <cellStyle name="_Percent_Book11_Jazztel model 16DP3-Exhibits_T_MOBIL2_FT-6June2001" xfId="8114"/>
    <cellStyle name="_Percent_Book11_Jazztel model 16DP3-Exhibits_T_MOBIL2_FT-6June2001_OTL Plan_Input" xfId="8115"/>
    <cellStyle name="_Percent_Book11_Jazztel model 16DP3-Exhibits_T_MOBIL2_FT-6June2001_STC KPIs 2" xfId="8116"/>
    <cellStyle name="_Percent_Book11_Jazztel model 16DP3-Exhibits_T_MOBIL2_FT-6June2001_STC KPIs 2_OTL Plan_Input" xfId="8117"/>
    <cellStyle name="_Percent_Book11_Jazztel model 16DP3-Exhibits_T_MOBIL2_Orange-May01" xfId="8118"/>
    <cellStyle name="_Percent_Book11_Jazztel model 16DP3-Exhibits_T_MOBIL2_Orange-May01_OTL Plan_Input" xfId="8119"/>
    <cellStyle name="_Percent_Book11_Jazztel model 16DP3-Exhibits_T_MOBIL2_Orange-May01_STC KPIs 2" xfId="8120"/>
    <cellStyle name="_Percent_Book11_Jazztel model 16DP3-Exhibits_T_MOBIL2_Orange-May01_STC KPIs 2_OTL Plan_Input" xfId="8121"/>
    <cellStyle name="_Percent_Book11_Jazztel model 16DP3-Exhibits_T_MOBIL2_OTL Plan_Input" xfId="8122"/>
    <cellStyle name="_Percent_Book11_Jazztel model 16DP3-Exhibits_T_MOBIL2_Telefonica Moviles" xfId="8123"/>
    <cellStyle name="_Percent_Book11_Jazztel model 16DP3-Exhibits_T_MOBIL2_Telefonica Moviles_OTL Plan_Input" xfId="8124"/>
    <cellStyle name="_Percent_Book11_Jazztel model 16DP3-Exhibits_T_MOBIL2_Telefonica Moviles_STC KPIs 2" xfId="8125"/>
    <cellStyle name="_Percent_Book11_Jazztel model 16DP3-Exhibits_T_MOBIL2_Telefonica Moviles_STC KPIs 2_OTL Plan_Input" xfId="8126"/>
    <cellStyle name="_Percent_Book11_Jazztel model 16DP3-Exhibits_Telefonica Moviles" xfId="8127"/>
    <cellStyle name="_Percent_Book11_Jazztel model 16DP3-Exhibits_Telefonica Moviles_OTL Plan_Input" xfId="8128"/>
    <cellStyle name="_Percent_Book11_Jazztel model 16DP3-Exhibits_Telefonica Moviles_STC KPIs 2" xfId="8129"/>
    <cellStyle name="_Percent_Book11_Jazztel model 16DP3-Exhibits_Telefonica Moviles_STC KPIs 2_OTL Plan_Input" xfId="8130"/>
    <cellStyle name="_Percent_Book11_Jazztel model 16DP3-Exhibits_TelenorInitiation-11Jan01" xfId="8131"/>
    <cellStyle name="_Percent_Book11_Jazztel model 16DP3-Exhibits_TelenorInitiation-11Jan01_OTL Plan_Input" xfId="8132"/>
    <cellStyle name="_Percent_Book11_Jazztel model 16DP3-Exhibits_TelenorInitiation-11Jan01_STC KPIs 2" xfId="8133"/>
    <cellStyle name="_Percent_Book11_Jazztel model 16DP3-Exhibits_TelenorInitiation-11Jan01_STC KPIs 2_OTL Plan_Input" xfId="8134"/>
    <cellStyle name="_Percent_Book11_Jazztel model 16DP3-Exhibits_TelenorWIPFeb01" xfId="8135"/>
    <cellStyle name="_Percent_Book11_Jazztel model 16DP3-Exhibits_TelenorWIPFeb01_OTL Plan_Input" xfId="8136"/>
    <cellStyle name="_Percent_Book11_Jazztel model 16DP3-Exhibits_TelenorWIPFeb01_STC KPIs 2" xfId="8137"/>
    <cellStyle name="_Percent_Book11_Jazztel model 16DP3-Exhibits_TelenorWIPFeb01_STC KPIs 2_OTL Plan_Input" xfId="8138"/>
    <cellStyle name="_Percent_Book11_Jazztel model 18DP-exhibits" xfId="8139"/>
    <cellStyle name="_Percent_Book11_Jazztel model 18DP-exhibits_3G Models" xfId="8140"/>
    <cellStyle name="_Percent_Book11_Jazztel model 18DP-exhibits_3G Models_OTL Plan_Input" xfId="8141"/>
    <cellStyle name="_Percent_Book11_Jazztel model 18DP-exhibits_3G Models_STC KPIs 2" xfId="8142"/>
    <cellStyle name="_Percent_Book11_Jazztel model 18DP-exhibits_3G Models_STC KPIs 2_OTL Plan_Input" xfId="8143"/>
    <cellStyle name="_Percent_Book11_Jazztel model 18DP-exhibits_OTL Plan_Input" xfId="8144"/>
    <cellStyle name="_Percent_Book11_Orange-Sep01" xfId="8145"/>
    <cellStyle name="_Percent_Book11_Orange-Sep01_OTL Plan_Input" xfId="8146"/>
    <cellStyle name="_Percent_Book11_OTL Plan_Input" xfId="8147"/>
    <cellStyle name="_Percent_Book11_Telefonica Moviles" xfId="8148"/>
    <cellStyle name="_Percent_Book11_Telefonica Moviles_OTL Plan_Input" xfId="8149"/>
    <cellStyle name="_Percent_Book11_Telefonica Moviles_STC KPIs 2" xfId="8150"/>
    <cellStyle name="_Percent_Book11_Telefonica Moviles_STC KPIs 2_OTL Plan_Input" xfId="8151"/>
    <cellStyle name="_Percent_Book12" xfId="8152"/>
    <cellStyle name="_Percent_Book12_3G Models" xfId="8153"/>
    <cellStyle name="_Percent_Book12_3G Models_OTL Plan_Input" xfId="8154"/>
    <cellStyle name="_Percent_Book12_3G Models_STC KPIs 2" xfId="8155"/>
    <cellStyle name="_Percent_Book12_3G Models_STC KPIs 2_OTL Plan_Input" xfId="8156"/>
    <cellStyle name="_Percent_Book12_Jazztel model 16DP3-Exhibits" xfId="8157"/>
    <cellStyle name="_Percent_Book12_Jazztel model 16DP3-Exhibits_3G Models" xfId="8158"/>
    <cellStyle name="_Percent_Book12_Jazztel model 16DP3-Exhibits_3G Models_OTL Plan_Input" xfId="8159"/>
    <cellStyle name="_Percent_Book12_Jazztel model 16DP3-Exhibits_3G Models_STC KPIs 2" xfId="8160"/>
    <cellStyle name="_Percent_Book12_Jazztel model 16DP3-Exhibits_3G Models_STC KPIs 2_OTL Plan_Input" xfId="8161"/>
    <cellStyle name="_Percent_Book12_Jazztel model 16DP3-Exhibits_Orange-Mar01" xfId="8162"/>
    <cellStyle name="_Percent_Book12_Jazztel model 16DP3-Exhibits_Orange-Mar01_OTL Plan_Input" xfId="8163"/>
    <cellStyle name="_Percent_Book12_Jazztel model 16DP3-Exhibits_Orange-Mar01_STC KPIs 2" xfId="8164"/>
    <cellStyle name="_Percent_Book12_Jazztel model 16DP3-Exhibits_Orange-Mar01_STC KPIs 2_OTL Plan_Input" xfId="8165"/>
    <cellStyle name="_Percent_Book12_Jazztel model 16DP3-Exhibits_Orange-May01" xfId="8166"/>
    <cellStyle name="_Percent_Book12_Jazztel model 16DP3-Exhibits_Orange-May01_OTL Plan_Input" xfId="8167"/>
    <cellStyle name="_Percent_Book12_Jazztel model 16DP3-Exhibits_OTL Plan_Input" xfId="8168"/>
    <cellStyle name="_Percent_Book12_Jazztel model 16DP3-Exhibits_Telefonica Moviles" xfId="8169"/>
    <cellStyle name="_Percent_Book12_Jazztel model 16DP3-Exhibits_Telefonica Moviles_OTL Plan_Input" xfId="8170"/>
    <cellStyle name="_Percent_Book12_Jazztel model 16DP3-Exhibits_Telefonica Moviles_STC KPIs 2" xfId="8171"/>
    <cellStyle name="_Percent_Book12_Jazztel model 16DP3-Exhibits_Telefonica Moviles_STC KPIs 2_OTL Plan_Input" xfId="8172"/>
    <cellStyle name="_Percent_Book12_OTL Plan_Input" xfId="8173"/>
    <cellStyle name="_Percent_Book3" xfId="8174"/>
    <cellStyle name="_Percent_Book3_OTL Plan_Input" xfId="8175"/>
    <cellStyle name="_Percent_Business plan group output" xfId="8176"/>
    <cellStyle name="_Percent_Business plan group output_OTL Plan_Input" xfId="8177"/>
    <cellStyle name="_Percent_Celtel Summary Numbers - Aug 2004" xfId="8178"/>
    <cellStyle name="_Percent_Celtel Summary Numbers - Aug 2004_OTL Plan_Input" xfId="8179"/>
    <cellStyle name="_Percent_dcf" xfId="8180"/>
    <cellStyle name="_Percent_DCF Valuation per division" xfId="8181"/>
    <cellStyle name="_Percent_DCF Valuation per division_OTL Plan_Input" xfId="8182"/>
    <cellStyle name="_Percent_dcf_OTL Plan_Input" xfId="8183"/>
    <cellStyle name="_Percent_Industry Overview Master Spreadsheet" xfId="8184"/>
    <cellStyle name="_Percent_Industry Overview Master Spreadsheet_OTL Plan_Input" xfId="8185"/>
    <cellStyle name="_Percent_Model Master" xfId="8186"/>
    <cellStyle name="_Percent_Model Master_OTL Plan_Input" xfId="8187"/>
    <cellStyle name="_Percent_OTL Plan_Input" xfId="8188"/>
    <cellStyle name="_Percent_Phoenix Model - Dec 12 (GS Version)" xfId="8189"/>
    <cellStyle name="_Percent_Phoenix Model - Dec 12 (GS Version)_OTL Plan_Input" xfId="8190"/>
    <cellStyle name="_Percent_Surftime DCF v7" xfId="8191"/>
    <cellStyle name="_Percent_Surftime DCF v7_OTL Plan_Input" xfId="8192"/>
    <cellStyle name="_Percent_Vodafone model" xfId="8193"/>
    <cellStyle name="_Percent_Vodafone model_OTL Plan_Input" xfId="8194"/>
    <cellStyle name="_PercentSpace" xfId="8195"/>
    <cellStyle name="_PercentSpace_avp" xfId="8196"/>
    <cellStyle name="_PercentSpace_avp_OTL Plan_Input" xfId="8197"/>
    <cellStyle name="_PercentSpace_Book1" xfId="8198"/>
    <cellStyle name="_PercentSpace_Book1_3G Models" xfId="8199"/>
    <cellStyle name="_PercentSpace_Book1_3G Models_OTL Plan_Input" xfId="8200"/>
    <cellStyle name="_PercentSpace_Book1_3G Models_STC KPIs 2" xfId="8201"/>
    <cellStyle name="_PercentSpace_Book1_3G Models_STC KPIs 2_OTL Plan_Input" xfId="8202"/>
    <cellStyle name="_PercentSpace_Book1_OTL Plan_Input" xfId="8203"/>
    <cellStyle name="_PercentSpace_Business plan group output" xfId="8204"/>
    <cellStyle name="_PercentSpace_Business plan group output_OTL Plan_Input" xfId="8205"/>
    <cellStyle name="_PercentSpace_Celtel Summary Numbers - Aug 2004" xfId="8206"/>
    <cellStyle name="_PercentSpace_Celtel Summary Numbers - Aug 2004_OTL Plan_Input" xfId="8207"/>
    <cellStyle name="_PercentSpace_dcf" xfId="8208"/>
    <cellStyle name="_PercentSpace_DCF Valuation per division" xfId="8209"/>
    <cellStyle name="_PercentSpace_DCF Valuation per division_OTL Plan_Input" xfId="8210"/>
    <cellStyle name="_PercentSpace_dcf_OTL Plan_Input" xfId="8211"/>
    <cellStyle name="_PercentSpace_Industry Overview Master Spreadsheet" xfId="8212"/>
    <cellStyle name="_PercentSpace_Industry Overview Master Spreadsheet_OTL Plan_Input" xfId="8213"/>
    <cellStyle name="_PercentSpace_Merger Plan_AVP_3" xfId="8214"/>
    <cellStyle name="_PercentSpace_Merger Plan_AVP_3_OTL Plan_Input" xfId="8215"/>
    <cellStyle name="_PercentSpace_Model Master" xfId="8216"/>
    <cellStyle name="_PercentSpace_Model Master_OTL Plan_Input" xfId="8217"/>
    <cellStyle name="_PercentSpace_OTL Plan_Input" xfId="8218"/>
    <cellStyle name="_PercentSpace_Phoenix Model - Dec 12 (GS Version)" xfId="8219"/>
    <cellStyle name="_PercentSpace_Phoenix Model - Dec 12 (GS Version)_OTL Plan_Input" xfId="8220"/>
    <cellStyle name="_PercentSpace_Surftime DCF v7" xfId="8221"/>
    <cellStyle name="_PercentSpace_Surftime DCF v7_OTL Plan_Input" xfId="8222"/>
    <cellStyle name="_PercentSpace_Vodafone model" xfId="8223"/>
    <cellStyle name="_PercentSpace_Vodafone model_OTL Plan_Input" xfId="8224"/>
    <cellStyle name="_Perhitungan untuk SAP Sep 08" xfId="8225"/>
    <cellStyle name="_Perhitungan untuk SAP Sep 08 2" xfId="8226"/>
    <cellStyle name="_Perhitungan untuk SAP Sep 08 2_Cross sectional analysis" xfId="8227"/>
    <cellStyle name="_Perhitungan untuk SAP Sep 08 2_Cross sectional analysis_OTL Plan_Input" xfId="8228"/>
    <cellStyle name="_Perhitungan untuk SAP Sep 08 2_Cross sectional analysis_STC KPIs 2" xfId="8229"/>
    <cellStyle name="_Perhitungan untuk SAP Sep 08 2_Cross sectional analysis_STC KPIs 2_OTL Plan_Input" xfId="8230"/>
    <cellStyle name="_Perhitungan untuk SAP Sep 08 2_OTL BS (monthly)" xfId="8231"/>
    <cellStyle name="_Perhitungan untuk SAP Sep 08 2_OTL BS (monthly)_OTL Plan_Input" xfId="8232"/>
    <cellStyle name="_Perhitungan untuk SAP Sep 08 2_OTL Plan_Input" xfId="8233"/>
    <cellStyle name="_Perhitungan untuk SAP Sep 08 2_STC KPIs 2" xfId="8234"/>
    <cellStyle name="_Perhitungan untuk SAP Sep 08 2_STC KPIs 2_OTL Plan_Input" xfId="8235"/>
    <cellStyle name="_Perhitungan untuk SAP Sep 08_OTL Plan_Input" xfId="8236"/>
    <cellStyle name="_Perhitungan untuk SAP Sep 08_STC KPIs 2" xfId="8237"/>
    <cellStyle name="_Perhitungan untuk SAP Sep 08_STC KPIs 2_OTL Plan_Input" xfId="8238"/>
    <cellStyle name="_Phoenix Slides on Financials 201206 NTS v6.7 upside" xfId="8239"/>
    <cellStyle name="_Phoenix Slides on Financials 201206 NTS v6.7 upside 2" xfId="8240"/>
    <cellStyle name="_Phoenix Slides on Financials 201206 NTS v6.7 upside 2_Cross sectional analysis" xfId="8241"/>
    <cellStyle name="_Phoenix Slides on Financials 201206 NTS v6.7 upside 2_Cross sectional analysis_OTL Plan_Input" xfId="8242"/>
    <cellStyle name="_Phoenix Slides on Financials 201206 NTS v6.7 upside 2_Cross sectional analysis_STC KPIs 2" xfId="8243"/>
    <cellStyle name="_Phoenix Slides on Financials 201206 NTS v6.7 upside 2_Cross sectional analysis_STC KPIs 2_OTL Plan_Input" xfId="8244"/>
    <cellStyle name="_Phoenix Slides on Financials 201206 NTS v6.7 upside 2_OTL BS (monthly)" xfId="8245"/>
    <cellStyle name="_Phoenix Slides on Financials 201206 NTS v6.7 upside 2_OTL BS (monthly)_OTL Plan_Input" xfId="8246"/>
    <cellStyle name="_Phoenix Slides on Financials 201206 NTS v6.7 upside 2_OTL Plan_Input" xfId="8247"/>
    <cellStyle name="_Phoenix Slides on Financials 201206 NTS v6.7 upside 2_STC KPIs 2" xfId="8248"/>
    <cellStyle name="_Phoenix Slides on Financials 201206 NTS v6.7 upside 2_STC KPIs 2_OTL Plan_Input" xfId="8249"/>
    <cellStyle name="_Phoenix Slides on Financials 201206 NTS v6.7 upside_OTL Plan_Input" xfId="8250"/>
    <cellStyle name="_Phoenix Slides on Financials 201206 NTS v6.7 upside_STC KPIs 2" xfId="8251"/>
    <cellStyle name="_Phoenix Slides on Financials 201206 NTS v6.7 upside_STC KPIs 2_OTL Plan_Input" xfId="8252"/>
    <cellStyle name="_Phoenix Ver 1 2 - 23rd March 2007 (2)" xfId="8253"/>
    <cellStyle name="_Phoenix Ver 1 2 - 23rd March 2007 (2)_OTL Plan_Input" xfId="8254"/>
    <cellStyle name="_Phoenix Ver 1 2 - 23rd March 2007 (2)_STC KPIs 2" xfId="8255"/>
    <cellStyle name="_Phoenix Ver 1 2 - 23rd March 2007 (2)_STC KPIs 2_OTL Plan_Input" xfId="8256"/>
    <cellStyle name="_Phoenix Ver 1 2 - 25th March 2007" xfId="8257"/>
    <cellStyle name="_Phoenix Ver 1 2 - 25th March 2007_Local OLO" xfId="8258"/>
    <cellStyle name="_Phoenix Ver 1 2 - 25th March 2007_Local OLO_OTL Plan_Input" xfId="8259"/>
    <cellStyle name="_Phoenix Ver 1 2 - 25th March 2007_Local OLO_STC KPIs 2" xfId="8260"/>
    <cellStyle name="_Phoenix Ver 1 2 - 25th March 2007_Local OLO_STC KPIs 2_OTL Plan_Input" xfId="8261"/>
    <cellStyle name="_Phoenix Ver 1 2 - 25th March 2007_NTS cnpe dani" xfId="8262"/>
    <cellStyle name="_Phoenix Ver 1 2 - 25th March 2007_NTS cnpe dani_OTL Plan_Input" xfId="8263"/>
    <cellStyle name="_Phoenix Ver 1 2 - 25th March 2007_NTS cnpe dani_STC KPIs 2" xfId="8264"/>
    <cellStyle name="_Phoenix Ver 1 2 - 25th March 2007_NTS cnpe dani_STC KPIs 2_OTL Plan_Input" xfId="8265"/>
    <cellStyle name="_Phoenix Ver 1 2 - 25th March 2007_NTS CNPE Tool v 5 - RGP 2008-2017 PA3" xfId="8266"/>
    <cellStyle name="_Phoenix Ver 1 2 - 25th March 2007_NTS CNPE Tool v 5 - RGP 2008-2017 PA3_OTL Plan_Input" xfId="8267"/>
    <cellStyle name="_Phoenix Ver 1 2 - 25th March 2007_NTS CNPE Tool v 5 - RGP 2008-2017 PA3_STC KPIs 2" xfId="8268"/>
    <cellStyle name="_Phoenix Ver 1 2 - 25th March 2007_NTS CNPE Tool v 5 - RGP 2008-2017 PA3_STC KPIs 2_OTL Plan_Input" xfId="8269"/>
    <cellStyle name="_Phoenix Ver 1 2 - 25th March 2007_NTS CNPE Tool v 5 - RGP 2008-2017 PAo" xfId="8270"/>
    <cellStyle name="_Phoenix Ver 1 2 - 25th March 2007_NTS CNPE Tool v 5 - RGP 2008-2017 PAo_OTL Plan_Input" xfId="8271"/>
    <cellStyle name="_Phoenix Ver 1 2 - 25th March 2007_NTS CNPE Tool v 5 - RGP 2008-2017 PAo_STC KPIs 2" xfId="8272"/>
    <cellStyle name="_Phoenix Ver 1 2 - 25th March 2007_NTS CNPE Tool v 5 - RGP 2008-2017 PAo_STC KPIs 2_OTL Plan_Input" xfId="8273"/>
    <cellStyle name="_Phoenix Ver 1 2 - 25th March 2007_NTS CNPE Tool v6 - PA4" xfId="8274"/>
    <cellStyle name="_Phoenix Ver 1 2 - 25th March 2007_NTS CNPE Tool v6 - PA4_OTL Plan_Input" xfId="8275"/>
    <cellStyle name="_Phoenix Ver 1 2 - 25th March 2007_NTS CNPE Tool v6 - PA4_STC KPIs 2" xfId="8276"/>
    <cellStyle name="_Phoenix Ver 1 2 - 25th March 2007_NTS CNPE Tool v6 - PA4_STC KPIs 2_OTL Plan_Input" xfId="8277"/>
    <cellStyle name="_Phoenix Ver 1 2 - 25th March 2007_OTL Plan_Input" xfId="8278"/>
    <cellStyle name="_Phoenix Ver 1 2 - 25th March 2007_STC KPIs 2" xfId="8279"/>
    <cellStyle name="_Phoenix Ver 1 2 - 25th March 2007_STC KPIs 2_OTL Plan_Input" xfId="8280"/>
    <cellStyle name="_Phoenix_Motorola_BaseCase_FL_50%25BOL_26dec-NTS%20Plus_v6 5" xfId="8281"/>
    <cellStyle name="_Phoenix_Motorola_BaseCase_FL_50%25BOL_26dec-NTS%20Plus_v6 5 2" xfId="8282"/>
    <cellStyle name="_Phoenix_Motorola_BaseCase_FL_50%25BOL_26dec-NTS%20Plus_v6 5 2_Cross sectional analysis" xfId="8283"/>
    <cellStyle name="_Phoenix_Motorola_BaseCase_FL_50%25BOL_26dec-NTS%20Plus_v6 5 2_Cross sectional analysis_OTL Plan_Input" xfId="8284"/>
    <cellStyle name="_Phoenix_Motorola_BaseCase_FL_50%25BOL_26dec-NTS%20Plus_v6 5 2_Cross sectional analysis_STC KPIs 2" xfId="8285"/>
    <cellStyle name="_Phoenix_Motorola_BaseCase_FL_50%25BOL_26dec-NTS%20Plus_v6 5 2_Cross sectional analysis_STC KPIs 2_OTL Plan_Input" xfId="8286"/>
    <cellStyle name="_Phoenix_Motorola_BaseCase_FL_50%25BOL_26dec-NTS%20Plus_v6 5 2_OTL BS (monthly)" xfId="8287"/>
    <cellStyle name="_Phoenix_Motorola_BaseCase_FL_50%25BOL_26dec-NTS%20Plus_v6 5 2_OTL BS (monthly)_OTL Plan_Input" xfId="8288"/>
    <cellStyle name="_Phoenix_Motorola_BaseCase_FL_50%25BOL_26dec-NTS%20Plus_v6 5 2_OTL Plan_Input" xfId="8289"/>
    <cellStyle name="_Phoenix_Motorola_BaseCase_FL_50%25BOL_26dec-NTS%20Plus_v6 5 2_STC KPIs 2" xfId="8290"/>
    <cellStyle name="_Phoenix_Motorola_BaseCase_FL_50%25BOL_26dec-NTS%20Plus_v6 5 2_STC KPIs 2_OTL Plan_Input" xfId="8291"/>
    <cellStyle name="_Phoenix_Motorola_BaseCase_FL_50%25BOL_26dec-NTS%20Plus_v6 5_OTL Plan_Input" xfId="8292"/>
    <cellStyle name="_Phoenix_Motorola_BaseCase_FL_50%25BOL_26dec-NTS%20Plus_v6 5_STC KPIs 2" xfId="8293"/>
    <cellStyle name="_Phoenix_Motorola_BaseCase_FL_50%25BOL_26dec-NTS%20Plus_v6 5_STC KPIs 2_OTL Plan_Input" xfId="8294"/>
    <cellStyle name="_Phoenix_Motorola_BaseCase_FL_50%25BOL_26dec-NTS%20Plus_v6 7 upside" xfId="8295"/>
    <cellStyle name="_Phoenix_Motorola_BaseCase_FL_50%25BOL_26dec-NTS%20Plus_v6 7 upside_Local OLO" xfId="8296"/>
    <cellStyle name="_Phoenix_Motorola_BaseCase_FL_50%25BOL_26dec-NTS%20Plus_v6 7 upside_Local OLO_100823 LRP Site Distribution and Costs - Master - Revision 2.0" xfId="8297"/>
    <cellStyle name="_Phoenix_Motorola_BaseCase_FL_50%25BOL_26dec-NTS%20Plus_v6 7 upside_Local OLO_100823 LRP Site Distribution and Costs - Master - Revision 2.0_OTL Plan_Input" xfId="8298"/>
    <cellStyle name="_Phoenix_Motorola_BaseCase_FL_50%25BOL_26dec-NTS%20Plus_v6 7 upside_Local OLO_100823 LRP Site Distribution and Costs - Master - Revision 2.0_STC KPIs 2" xfId="8299"/>
    <cellStyle name="_Phoenix_Motorola_BaseCase_FL_50%25BOL_26dec-NTS%20Plus_v6 7 upside_Local OLO_100823 LRP Site Distribution and Costs - Master - Revision 2.0_STC KPIs 2_OTL Plan_Input" xfId="8300"/>
    <cellStyle name="_Phoenix_Motorola_BaseCase_FL_50%25BOL_26dec-NTS%20Plus_v6 7 upside_Local OLO_OTL Plan_Input" xfId="8301"/>
    <cellStyle name="_Phoenix_Motorola_BaseCase_FL_50%25BOL_26dec-NTS%20Plus_v6 7 upside_Local OLO_STC KPIs 2" xfId="8302"/>
    <cellStyle name="_Phoenix_Motorola_BaseCase_FL_50%25BOL_26dec-NTS%20Plus_v6 7 upside_Local OLO_STC KPIs 2_OTL Plan_Input" xfId="8303"/>
    <cellStyle name="_Phoenix_Motorola_BaseCase_FL_50%25BOL_26dec-NTS%20Plus_v6 7 upside_Local OLO_Strategiy Metro of HSPA_20100825b" xfId="8304"/>
    <cellStyle name="_Phoenix_Motorola_BaseCase_FL_50%25BOL_26dec-NTS%20Plus_v6 7 upside_Local OLO_Strategiy Metro of HSPA_20100825b_OTL Plan_Input" xfId="8305"/>
    <cellStyle name="_Phoenix_Motorola_BaseCase_FL_50%25BOL_26dec-NTS%20Plus_v6 7 upside_Local OLO_Strategiy Metro of HSPA_20100825b_STC KPIs 2" xfId="8306"/>
    <cellStyle name="_Phoenix_Motorola_BaseCase_FL_50%25BOL_26dec-NTS%20Plus_v6 7 upside_Local OLO_Strategiy Metro of HSPA_20100825b_STC KPIs 2_OTL Plan_Input" xfId="8307"/>
    <cellStyle name="_Phoenix_Motorola_BaseCase_FL_50%25BOL_26dec-NTS%20Plus_v6 7 upside_NTS cnpe dani" xfId="8308"/>
    <cellStyle name="_Phoenix_Motorola_BaseCase_FL_50%25BOL_26dec-NTS%20Plus_v6 7 upside_NTS cnpe dani_100823 LRP Site Distribution and Costs - Master - Revision 2.0" xfId="8309"/>
    <cellStyle name="_Phoenix_Motorola_BaseCase_FL_50%25BOL_26dec-NTS%20Plus_v6 7 upside_NTS cnpe dani_100823 LRP Site Distribution and Costs - Master - Revision 2.0_OTL Plan_Input" xfId="8310"/>
    <cellStyle name="_Phoenix_Motorola_BaseCase_FL_50%25BOL_26dec-NTS%20Plus_v6 7 upside_NTS cnpe dani_100823 LRP Site Distribution and Costs - Master - Revision 2.0_STC KPIs 2" xfId="8311"/>
    <cellStyle name="_Phoenix_Motorola_BaseCase_FL_50%25BOL_26dec-NTS%20Plus_v6 7 upside_NTS cnpe dani_100823 LRP Site Distribution and Costs - Master - Revision 2.0_STC KPIs 2_OTL Plan_Input" xfId="8312"/>
    <cellStyle name="_Phoenix_Motorola_BaseCase_FL_50%25BOL_26dec-NTS%20Plus_v6 7 upside_NTS cnpe dani_OTL Plan_Input" xfId="8313"/>
    <cellStyle name="_Phoenix_Motorola_BaseCase_FL_50%25BOL_26dec-NTS%20Plus_v6 7 upside_NTS cnpe dani_STC KPIs 2" xfId="8314"/>
    <cellStyle name="_Phoenix_Motorola_BaseCase_FL_50%25BOL_26dec-NTS%20Plus_v6 7 upside_NTS cnpe dani_STC KPIs 2_OTL Plan_Input" xfId="8315"/>
    <cellStyle name="_Phoenix_Motorola_BaseCase_FL_50%25BOL_26dec-NTS%20Plus_v6 7 upside_NTS cnpe dani_Strategiy Metro of HSPA_20100825b" xfId="8316"/>
    <cellStyle name="_Phoenix_Motorola_BaseCase_FL_50%25BOL_26dec-NTS%20Plus_v6 7 upside_NTS cnpe dani_Strategiy Metro of HSPA_20100825b_OTL Plan_Input" xfId="8317"/>
    <cellStyle name="_Phoenix_Motorola_BaseCase_FL_50%25BOL_26dec-NTS%20Plus_v6 7 upside_NTS cnpe dani_Strategiy Metro of HSPA_20100825b_STC KPIs 2" xfId="8318"/>
    <cellStyle name="_Phoenix_Motorola_BaseCase_FL_50%25BOL_26dec-NTS%20Plus_v6 7 upside_NTS cnpe dani_Strategiy Metro of HSPA_20100825b_STC KPIs 2_OTL Plan_Input" xfId="8319"/>
    <cellStyle name="_Phoenix_Motorola_BaseCase_FL_50%25BOL_26dec-NTS%20Plus_v6 7 upside_NTS CNPE Tool v 5 - RGP 2008-2017 PA3" xfId="8320"/>
    <cellStyle name="_Phoenix_Motorola_BaseCase_FL_50%25BOL_26dec-NTS%20Plus_v6 7 upside_NTS CNPE Tool v 5 - RGP 2008-2017 PA3_100823 LRP Site Distribution and Costs - Master - Revision 2.0" xfId="8321"/>
    <cellStyle name="_Phoenix_Motorola_BaseCase_FL_50%25BOL_26dec-NTS%20Plus_v6 7 upside_NTS CNPE Tool v 5 - RGP 2008-2017 PA3_100823 LRP Site Distribution and Costs - Master - Revision 2.0_OTL Plan_Input" xfId="8322"/>
    <cellStyle name="_Phoenix_Motorola_BaseCase_FL_50%25BOL_26dec-NTS%20Plus_v6 7 upside_NTS CNPE Tool v 5 - RGP 2008-2017 PA3_100823 LRP Site Distribution and Costs - Master - Revision 2.0_STC KPIs 2" xfId="8323"/>
    <cellStyle name="_Phoenix_Motorola_BaseCase_FL_50%25BOL_26dec-NTS%20Plus_v6 7 upside_NTS CNPE Tool v 5 - RGP 2008-2017 PA3_100823 LRP Site Distribution and Costs - Master - Revision 2.0_STC KPIs 2_OTL Plan_Input" xfId="8324"/>
    <cellStyle name="_Phoenix_Motorola_BaseCase_FL_50%25BOL_26dec-NTS%20Plus_v6 7 upside_NTS CNPE Tool v 5 - RGP 2008-2017 PA3_OTL Plan_Input" xfId="8325"/>
    <cellStyle name="_Phoenix_Motorola_BaseCase_FL_50%25BOL_26dec-NTS%20Plus_v6 7 upside_NTS CNPE Tool v 5 - RGP 2008-2017 PA3_STC KPIs 2" xfId="8326"/>
    <cellStyle name="_Phoenix_Motorola_BaseCase_FL_50%25BOL_26dec-NTS%20Plus_v6 7 upside_NTS CNPE Tool v 5 - RGP 2008-2017 PA3_STC KPIs 2_OTL Plan_Input" xfId="8327"/>
    <cellStyle name="_Phoenix_Motorola_BaseCase_FL_50%25BOL_26dec-NTS%20Plus_v6 7 upside_NTS CNPE Tool v 5 - RGP 2008-2017 PA3_Strategiy Metro of HSPA_20100825b" xfId="8328"/>
    <cellStyle name="_Phoenix_Motorola_BaseCase_FL_50%25BOL_26dec-NTS%20Plus_v6 7 upside_NTS CNPE Tool v 5 - RGP 2008-2017 PA3_Strategiy Metro of HSPA_20100825b_OTL Plan_Input" xfId="8329"/>
    <cellStyle name="_Phoenix_Motorola_BaseCase_FL_50%25BOL_26dec-NTS%20Plus_v6 7 upside_NTS CNPE Tool v 5 - RGP 2008-2017 PA3_Strategiy Metro of HSPA_20100825b_STC KPIs 2" xfId="8330"/>
    <cellStyle name="_Phoenix_Motorola_BaseCase_FL_50%25BOL_26dec-NTS%20Plus_v6 7 upside_NTS CNPE Tool v 5 - RGP 2008-2017 PA3_Strategiy Metro of HSPA_20100825b_STC KPIs 2_OTL Plan_Input" xfId="8331"/>
    <cellStyle name="_Phoenix_Motorola_BaseCase_FL_50%25BOL_26dec-NTS%20Plus_v6 7 upside_NTS CNPE Tool v 5 - RGP 2008-2017 PAo" xfId="8332"/>
    <cellStyle name="_Phoenix_Motorola_BaseCase_FL_50%25BOL_26dec-NTS%20Plus_v6 7 upside_NTS CNPE Tool v 5 - RGP 2008-2017 PAo_100823 LRP Site Distribution and Costs - Master - Revision 2.0" xfId="8333"/>
    <cellStyle name="_Phoenix_Motorola_BaseCase_FL_50%25BOL_26dec-NTS%20Plus_v6 7 upside_NTS CNPE Tool v 5 - RGP 2008-2017 PAo_100823 LRP Site Distribution and Costs - Master - Revision 2.0_OTL Plan_Input" xfId="8334"/>
    <cellStyle name="_Phoenix_Motorola_BaseCase_FL_50%25BOL_26dec-NTS%20Plus_v6 7 upside_NTS CNPE Tool v 5 - RGP 2008-2017 PAo_100823 LRP Site Distribution and Costs - Master - Revision 2.0_STC KPIs 2" xfId="8335"/>
    <cellStyle name="_Phoenix_Motorola_BaseCase_FL_50%25BOL_26dec-NTS%20Plus_v6 7 upside_NTS CNPE Tool v 5 - RGP 2008-2017 PAo_100823 LRP Site Distribution and Costs - Master - Revision 2.0_STC KPIs 2_OTL Plan_Input" xfId="8336"/>
    <cellStyle name="_Phoenix_Motorola_BaseCase_FL_50%25BOL_26dec-NTS%20Plus_v6 7 upside_NTS CNPE Tool v 5 - RGP 2008-2017 PAo_OTL Plan_Input" xfId="8337"/>
    <cellStyle name="_Phoenix_Motorola_BaseCase_FL_50%25BOL_26dec-NTS%20Plus_v6 7 upside_NTS CNPE Tool v 5 - RGP 2008-2017 PAo_STC KPIs 2" xfId="8338"/>
    <cellStyle name="_Phoenix_Motorola_BaseCase_FL_50%25BOL_26dec-NTS%20Plus_v6 7 upside_NTS CNPE Tool v 5 - RGP 2008-2017 PAo_STC KPIs 2_OTL Plan_Input" xfId="8339"/>
    <cellStyle name="_Phoenix_Motorola_BaseCase_FL_50%25BOL_26dec-NTS%20Plus_v6 7 upside_NTS CNPE Tool v 5 - RGP 2008-2017 PAo_Strategiy Metro of HSPA_20100825b" xfId="8340"/>
    <cellStyle name="_Phoenix_Motorola_BaseCase_FL_50%25BOL_26dec-NTS%20Plus_v6 7 upside_NTS CNPE Tool v 5 - RGP 2008-2017 PAo_Strategiy Metro of HSPA_20100825b_OTL Plan_Input" xfId="8341"/>
    <cellStyle name="_Phoenix_Motorola_BaseCase_FL_50%25BOL_26dec-NTS%20Plus_v6 7 upside_NTS CNPE Tool v 5 - RGP 2008-2017 PAo_Strategiy Metro of HSPA_20100825b_STC KPIs 2" xfId="8342"/>
    <cellStyle name="_Phoenix_Motorola_BaseCase_FL_50%25BOL_26dec-NTS%20Plus_v6 7 upside_NTS CNPE Tool v 5 - RGP 2008-2017 PAo_Strategiy Metro of HSPA_20100825b_STC KPIs 2_OTL Plan_Input" xfId="8343"/>
    <cellStyle name="_Phoenix_Motorola_BaseCase_FL_50%25BOL_26dec-NTS%20Plus_v6 7 upside_NTS CNPE Tool v6 - PA4" xfId="8344"/>
    <cellStyle name="_Phoenix_Motorola_BaseCase_FL_50%25BOL_26dec-NTS%20Plus_v6 7 upside_NTS CNPE Tool v6 - PA4_100823 LRP Site Distribution and Costs - Master - Revision 2.0" xfId="8345"/>
    <cellStyle name="_Phoenix_Motorola_BaseCase_FL_50%25BOL_26dec-NTS%20Plus_v6 7 upside_NTS CNPE Tool v6 - PA4_100823 LRP Site Distribution and Costs - Master - Revision 2.0_OTL Plan_Input" xfId="8346"/>
    <cellStyle name="_Phoenix_Motorola_BaseCase_FL_50%25BOL_26dec-NTS%20Plus_v6 7 upside_NTS CNPE Tool v6 - PA4_100823 LRP Site Distribution and Costs - Master - Revision 2.0_STC KPIs 2" xfId="8347"/>
    <cellStyle name="_Phoenix_Motorola_BaseCase_FL_50%25BOL_26dec-NTS%20Plus_v6 7 upside_NTS CNPE Tool v6 - PA4_100823 LRP Site Distribution and Costs - Master - Revision 2.0_STC KPIs 2_OTL Plan_Input" xfId="8348"/>
    <cellStyle name="_Phoenix_Motorola_BaseCase_FL_50%25BOL_26dec-NTS%20Plus_v6 7 upside_NTS CNPE Tool v6 - PA4_OTL Plan_Input" xfId="8349"/>
    <cellStyle name="_Phoenix_Motorola_BaseCase_FL_50%25BOL_26dec-NTS%20Plus_v6 7 upside_NTS CNPE Tool v6 - PA4_STC KPIs 2" xfId="8350"/>
    <cellStyle name="_Phoenix_Motorola_BaseCase_FL_50%25BOL_26dec-NTS%20Plus_v6 7 upside_NTS CNPE Tool v6 - PA4_STC KPIs 2_OTL Plan_Input" xfId="8351"/>
    <cellStyle name="_Phoenix_Motorola_BaseCase_FL_50%25BOL_26dec-NTS%20Plus_v6 7 upside_NTS CNPE Tool v6 - PA4_Strategiy Metro of HSPA_20100825b" xfId="8352"/>
    <cellStyle name="_Phoenix_Motorola_BaseCase_FL_50%25BOL_26dec-NTS%20Plus_v6 7 upside_NTS CNPE Tool v6 - PA4_Strategiy Metro of HSPA_20100825b_OTL Plan_Input" xfId="8353"/>
    <cellStyle name="_Phoenix_Motorola_BaseCase_FL_50%25BOL_26dec-NTS%20Plus_v6 7 upside_NTS CNPE Tool v6 - PA4_Strategiy Metro of HSPA_20100825b_STC KPIs 2" xfId="8354"/>
    <cellStyle name="_Phoenix_Motorola_BaseCase_FL_50%25BOL_26dec-NTS%20Plus_v6 7 upside_NTS CNPE Tool v6 - PA4_Strategiy Metro of HSPA_20100825b_STC KPIs 2_OTL Plan_Input" xfId="8355"/>
    <cellStyle name="_Phoenix_Motorola_BaseCase_FL_50%25BOL_26dec-NTS%20Plus_v6 7 upside_OTL Plan_Input" xfId="8356"/>
    <cellStyle name="_Phoenix_Motorola_BaseCase_FL_50%25BOL_26dec-NTS%20Plus_v6 7 upside_Phoenix Ver 1 2 - 20th March 2007" xfId="8357"/>
    <cellStyle name="_Phoenix_Motorola_BaseCase_FL_50%25BOL_26dec-NTS%20Plus_v6 7 upside_Phoenix Ver 1 2 - 20th March 2007_Local OLO" xfId="8358"/>
    <cellStyle name="_Phoenix_Motorola_BaseCase_FL_50%25BOL_26dec-NTS%20Plus_v6 7 upside_Phoenix Ver 1 2 - 20th March 2007_Local OLO_100823 LRP Site Distribution and Costs - Master - Revision 2.0" xfId="8359"/>
    <cellStyle name="_Phoenix_Motorola_BaseCase_FL_50%25BOL_26dec-NTS%20Plus_v6 7 upside_Phoenix Ver 1 2 - 20th March 2007_Local OLO_100823 LRP Site Distribution and Costs - Master - Revision 2.0_OTL Plan_Input" xfId="8360"/>
    <cellStyle name="_Phoenix_Motorola_BaseCase_FL_50%25BOL_26dec-NTS%20Plus_v6 7 upside_Phoenix Ver 1 2 - 20th March 2007_Local OLO_100823 LRP Site Distribution and Costs - Master - Revision 2.0_STC KPIs 2" xfId="8361"/>
    <cellStyle name="_Phoenix_Motorola_BaseCase_FL_50%25BOL_26dec-NTS%20Plus_v6 7 upside_Phoenix Ver 1 2 - 20th March 2007_Local OLO_100823 LRP Site Distribution and Costs - Master - Revision 2.0_STC KPIs 2_OTL Plan_Input" xfId="8362"/>
    <cellStyle name="_Phoenix_Motorola_BaseCase_FL_50%25BOL_26dec-NTS%20Plus_v6 7 upside_Phoenix Ver 1 2 - 20th March 2007_Local OLO_OTL Plan_Input" xfId="8363"/>
    <cellStyle name="_Phoenix_Motorola_BaseCase_FL_50%25BOL_26dec-NTS%20Plus_v6 7 upside_Phoenix Ver 1 2 - 20th March 2007_Local OLO_STC KPIs 2" xfId="8364"/>
    <cellStyle name="_Phoenix_Motorola_BaseCase_FL_50%25BOL_26dec-NTS%20Plus_v6 7 upside_Phoenix Ver 1 2 - 20th March 2007_Local OLO_STC KPIs 2_OTL Plan_Input" xfId="8365"/>
    <cellStyle name="_Phoenix_Motorola_BaseCase_FL_50%25BOL_26dec-NTS%20Plus_v6 7 upside_Phoenix Ver 1 2 - 20th March 2007_Local OLO_Strategiy Metro of HSPA_20100825b" xfId="8366"/>
    <cellStyle name="_Phoenix_Motorola_BaseCase_FL_50%25BOL_26dec-NTS%20Plus_v6 7 upside_Phoenix Ver 1 2 - 20th March 2007_Local OLO_Strategiy Metro of HSPA_20100825b_OTL Plan_Input" xfId="8367"/>
    <cellStyle name="_Phoenix_Motorola_BaseCase_FL_50%25BOL_26dec-NTS%20Plus_v6 7 upside_Phoenix Ver 1 2 - 20th March 2007_Local OLO_Strategiy Metro of HSPA_20100825b_STC KPIs 2" xfId="8368"/>
    <cellStyle name="_Phoenix_Motorola_BaseCase_FL_50%25BOL_26dec-NTS%20Plus_v6 7 upside_Phoenix Ver 1 2 - 20th March 2007_Local OLO_Strategiy Metro of HSPA_20100825b_STC KPIs 2_OTL Plan_Input" xfId="8369"/>
    <cellStyle name="_Phoenix_Motorola_BaseCase_FL_50%25BOL_26dec-NTS%20Plus_v6 7 upside_Phoenix Ver 1 2 - 20th March 2007_NTS cnpe dani" xfId="8370"/>
    <cellStyle name="_Phoenix_Motorola_BaseCase_FL_50%25BOL_26dec-NTS%20Plus_v6 7 upside_Phoenix Ver 1 2 - 20th March 2007_NTS cnpe dani_100823 LRP Site Distribution and Costs - Master - Revision 2.0" xfId="8371"/>
    <cellStyle name="_Phoenix_Motorola_BaseCase_FL_50%25BOL_26dec-NTS%20Plus_v6 7 upside_Phoenix Ver 1 2 - 20th March 2007_NTS cnpe dani_100823 LRP Site Distribution and Costs - Master - Revision 2.0_OTL Plan_Input" xfId="8372"/>
    <cellStyle name="_Phoenix_Motorola_BaseCase_FL_50%25BOL_26dec-NTS%20Plus_v6 7 upside_Phoenix Ver 1 2 - 20th March 2007_NTS cnpe dani_100823 LRP Site Distribution and Costs - Master - Revision 2.0_STC KPIs 2" xfId="8373"/>
    <cellStyle name="_Phoenix_Motorola_BaseCase_FL_50%25BOL_26dec-NTS%20Plus_v6 7 upside_Phoenix Ver 1 2 - 20th March 2007_NTS cnpe dani_100823 LRP Site Distribution and Costs - Master - Revision 2.0_STC KPIs 2_OTL Plan_Input" xfId="8374"/>
    <cellStyle name="_Phoenix_Motorola_BaseCase_FL_50%25BOL_26dec-NTS%20Plus_v6 7 upside_Phoenix Ver 1 2 - 20th March 2007_NTS cnpe dani_OTL Plan_Input" xfId="8375"/>
    <cellStyle name="_Phoenix_Motorola_BaseCase_FL_50%25BOL_26dec-NTS%20Plus_v6 7 upside_Phoenix Ver 1 2 - 20th March 2007_NTS cnpe dani_STC KPIs 2" xfId="8376"/>
    <cellStyle name="_Phoenix_Motorola_BaseCase_FL_50%25BOL_26dec-NTS%20Plus_v6 7 upside_Phoenix Ver 1 2 - 20th March 2007_NTS cnpe dani_STC KPIs 2_OTL Plan_Input" xfId="8377"/>
    <cellStyle name="_Phoenix_Motorola_BaseCase_FL_50%25BOL_26dec-NTS%20Plus_v6 7 upside_Phoenix Ver 1 2 - 20th March 2007_NTS cnpe dani_Strategiy Metro of HSPA_20100825b" xfId="8378"/>
    <cellStyle name="_Phoenix_Motorola_BaseCase_FL_50%25BOL_26dec-NTS%20Plus_v6 7 upside_Phoenix Ver 1 2 - 20th March 2007_NTS cnpe dani_Strategiy Metro of HSPA_20100825b_OTL Plan_Input" xfId="8379"/>
    <cellStyle name="_Phoenix_Motorola_BaseCase_FL_50%25BOL_26dec-NTS%20Plus_v6 7 upside_Phoenix Ver 1 2 - 20th March 2007_NTS cnpe dani_Strategiy Metro of HSPA_20100825b_STC KPIs 2" xfId="8380"/>
    <cellStyle name="_Phoenix_Motorola_BaseCase_FL_50%25BOL_26dec-NTS%20Plus_v6 7 upside_Phoenix Ver 1 2 - 20th March 2007_NTS cnpe dani_Strategiy Metro of HSPA_20100825b_STC KPIs 2_OTL Plan_Input" xfId="8381"/>
    <cellStyle name="_Phoenix_Motorola_BaseCase_FL_50%25BOL_26dec-NTS%20Plus_v6 7 upside_Phoenix Ver 1 2 - 20th March 2007_NTS CNPE Tool v 5 - RGP 2008-2017 PA3" xfId="8382"/>
    <cellStyle name="_Phoenix_Motorola_BaseCase_FL_50%25BOL_26dec-NTS%20Plus_v6 7 upside_Phoenix Ver 1 2 - 20th March 2007_NTS CNPE Tool v 5 - RGP 2008-2017 PA3_100823 LRP Site Distribution and Costs - Master - Revision 2.0" xfId="8383"/>
    <cellStyle name="_Phoenix_Motorola_BaseCase_FL_50%25BOL_26dec-NTS%20Plus_v6 7 upside_Phoenix Ver 1 2 - 20th March 2007_NTS CNPE Tool v 5 - RGP 2008-2017 PA3_100823 LRP Site Distribution and Costs - Master - Revision 2.0_OTL Plan_Input" xfId="8384"/>
    <cellStyle name="_Phoenix_Motorola_BaseCase_FL_50%25BOL_26dec-NTS%20Plus_v6 7 upside_Phoenix Ver 1 2 - 20th March 2007_NTS CNPE Tool v 5 - RGP 2008-2017 PA3_100823 LRP Site Distribution and Costs - Master - Revision 2.0_STC KPIs 2" xfId="8385"/>
    <cellStyle name="_Phoenix_Motorola_BaseCase_FL_50%25BOL_26dec-NTS%20Plus_v6 7 upside_Phoenix Ver 1 2 - 20th March 2007_NTS CNPE Tool v 5 - RGP 2008-2017 PA3_100823 LRP Site Distribution and Costs - Master - Revision 2.0_STC KPIs 2_OTL Plan_Input" xfId="8386"/>
    <cellStyle name="_Phoenix_Motorola_BaseCase_FL_50%25BOL_26dec-NTS%20Plus_v6 7 upside_Phoenix Ver 1 2 - 20th March 2007_NTS CNPE Tool v 5 - RGP 2008-2017 PA3_OTL Plan_Input" xfId="8387"/>
    <cellStyle name="_Phoenix_Motorola_BaseCase_FL_50%25BOL_26dec-NTS%20Plus_v6 7 upside_Phoenix Ver 1 2 - 20th March 2007_NTS CNPE Tool v 5 - RGP 2008-2017 PA3_STC KPIs 2" xfId="8388"/>
    <cellStyle name="_Phoenix_Motorola_BaseCase_FL_50%25BOL_26dec-NTS%20Plus_v6 7 upside_Phoenix Ver 1 2 - 20th March 2007_NTS CNPE Tool v 5 - RGP 2008-2017 PA3_STC KPIs 2_OTL Plan_Input" xfId="8389"/>
    <cellStyle name="_Phoenix_Motorola_BaseCase_FL_50%25BOL_26dec-NTS%20Plus_v6 7 upside_Phoenix Ver 1 2 - 20th March 2007_NTS CNPE Tool v 5 - RGP 2008-2017 PA3_Strategiy Metro of HSPA_20100825b" xfId="8390"/>
    <cellStyle name="_Phoenix_Motorola_BaseCase_FL_50%25BOL_26dec-NTS%20Plus_v6 7 upside_Phoenix Ver 1 2 - 20th March 2007_NTS CNPE Tool v 5 - RGP 2008-2017 PA3_Strategiy Metro of HSPA_20100825b_OTL Plan_Input" xfId="8391"/>
    <cellStyle name="_Phoenix_Motorola_BaseCase_FL_50%25BOL_26dec-NTS%20Plus_v6 7 upside_Phoenix Ver 1 2 - 20th March 2007_NTS CNPE Tool v 5 - RGP 2008-2017 PA3_Strategiy Metro of HSPA_20100825b_STC KPIs 2" xfId="8392"/>
    <cellStyle name="_Phoenix_Motorola_BaseCase_FL_50%25BOL_26dec-NTS%20Plus_v6 7 upside_Phoenix Ver 1 2 - 20th March 2007_NTS CNPE Tool v 5 - RGP 2008-2017 PA3_Strategiy Metro of HSPA_20100825b_STC KPIs 2_OTL Plan_Input" xfId="8393"/>
    <cellStyle name="_Phoenix_Motorola_BaseCase_FL_50%25BOL_26dec-NTS%20Plus_v6 7 upside_Phoenix Ver 1 2 - 20th March 2007_NTS CNPE Tool v 5 - RGP 2008-2017 PAo" xfId="8394"/>
    <cellStyle name="_Phoenix_Motorola_BaseCase_FL_50%25BOL_26dec-NTS%20Plus_v6 7 upside_Phoenix Ver 1 2 - 20th March 2007_NTS CNPE Tool v 5 - RGP 2008-2017 PAo_100823 LRP Site Distribution and Costs - Master - Revision 2.0" xfId="8395"/>
    <cellStyle name="_Phoenix_Motorola_BaseCase_FL_50%25BOL_26dec-NTS%20Plus_v6 7 upside_Phoenix Ver 1 2 - 20th March 2007_NTS CNPE Tool v 5 - RGP 2008-2017 PAo_100823 LRP Site Distribution and Costs - Master - Revision 2.0_OTL Plan_Input" xfId="8396"/>
    <cellStyle name="_Phoenix_Motorola_BaseCase_FL_50%25BOL_26dec-NTS%20Plus_v6 7 upside_Phoenix Ver 1 2 - 20th March 2007_NTS CNPE Tool v 5 - RGP 2008-2017 PAo_100823 LRP Site Distribution and Costs - Master - Revision 2.0_STC KPIs 2" xfId="8397"/>
    <cellStyle name="_Phoenix_Motorola_BaseCase_FL_50%25BOL_26dec-NTS%20Plus_v6 7 upside_Phoenix Ver 1 2 - 20th March 2007_NTS CNPE Tool v 5 - RGP 2008-2017 PAo_100823 LRP Site Distribution and Costs - Master - Revision 2.0_STC KPIs 2_OTL Plan_Input" xfId="8398"/>
    <cellStyle name="_Phoenix_Motorola_BaseCase_FL_50%25BOL_26dec-NTS%20Plus_v6 7 upside_Phoenix Ver 1 2 - 20th March 2007_NTS CNPE Tool v 5 - RGP 2008-2017 PAo_OTL Plan_Input" xfId="8399"/>
    <cellStyle name="_Phoenix_Motorola_BaseCase_FL_50%25BOL_26dec-NTS%20Plus_v6 7 upside_Phoenix Ver 1 2 - 20th March 2007_NTS CNPE Tool v 5 - RGP 2008-2017 PAo_STC KPIs 2" xfId="8400"/>
    <cellStyle name="_Phoenix_Motorola_BaseCase_FL_50%25BOL_26dec-NTS%20Plus_v6 7 upside_Phoenix Ver 1 2 - 20th March 2007_NTS CNPE Tool v 5 - RGP 2008-2017 PAo_STC KPIs 2_OTL Plan_Input" xfId="8401"/>
    <cellStyle name="_Phoenix_Motorola_BaseCase_FL_50%25BOL_26dec-NTS%20Plus_v6 7 upside_Phoenix Ver 1 2 - 20th March 2007_NTS CNPE Tool v 5 - RGP 2008-2017 PAo_Strategiy Metro of HSPA_20100825b" xfId="8402"/>
    <cellStyle name="_Phoenix_Motorola_BaseCase_FL_50%25BOL_26dec-NTS%20Plus_v6 7 upside_Phoenix Ver 1 2 - 20th March 2007_NTS CNPE Tool v 5 - RGP 2008-2017 PAo_Strategiy Metro of HSPA_20100825b_OTL Plan_Input" xfId="8403"/>
    <cellStyle name="_Phoenix_Motorola_BaseCase_FL_50%25BOL_26dec-NTS%20Plus_v6 7 upside_Phoenix Ver 1 2 - 20th March 2007_NTS CNPE Tool v 5 - RGP 2008-2017 PAo_Strategiy Metro of HSPA_20100825b_STC KPIs 2" xfId="8404"/>
    <cellStyle name="_Phoenix_Motorola_BaseCase_FL_50%25BOL_26dec-NTS%20Plus_v6 7 upside_Phoenix Ver 1 2 - 20th March 2007_NTS CNPE Tool v 5 - RGP 2008-2017 PAo_Strategiy Metro of HSPA_20100825b_STC KPIs 2_OTL Plan_Input" xfId="8405"/>
    <cellStyle name="_Phoenix_Motorola_BaseCase_FL_50%25BOL_26dec-NTS%20Plus_v6 7 upside_Phoenix Ver 1 2 - 20th March 2007_NTS CNPE Tool v6 - PA4" xfId="8406"/>
    <cellStyle name="_Phoenix_Motorola_BaseCase_FL_50%25BOL_26dec-NTS%20Plus_v6 7 upside_Phoenix Ver 1 2 - 20th March 2007_NTS CNPE Tool v6 - PA4_100823 LRP Site Distribution and Costs - Master - Revision 2.0" xfId="8407"/>
    <cellStyle name="_Phoenix_Motorola_BaseCase_FL_50%25BOL_26dec-NTS%20Plus_v6 7 upside_Phoenix Ver 1 2 - 20th March 2007_NTS CNPE Tool v6 - PA4_100823 LRP Site Distribution and Costs - Master - Revision 2.0_OTL Plan_Input" xfId="8408"/>
    <cellStyle name="_Phoenix_Motorola_BaseCase_FL_50%25BOL_26dec-NTS%20Plus_v6 7 upside_Phoenix Ver 1 2 - 20th March 2007_NTS CNPE Tool v6 - PA4_100823 LRP Site Distribution and Costs - Master - Revision 2.0_STC KPIs 2" xfId="8409"/>
    <cellStyle name="_Phoenix_Motorola_BaseCase_FL_50%25BOL_26dec-NTS%20Plus_v6 7 upside_Phoenix Ver 1 2 - 20th March 2007_NTS CNPE Tool v6 - PA4_100823 LRP Site Distribution and Costs - Master - Revision 2.0_STC KPIs 2_OTL Plan_Input" xfId="8410"/>
    <cellStyle name="_Phoenix_Motorola_BaseCase_FL_50%25BOL_26dec-NTS%20Plus_v6 7 upside_Phoenix Ver 1 2 - 20th March 2007_NTS CNPE Tool v6 - PA4_OTL Plan_Input" xfId="8411"/>
    <cellStyle name="_Phoenix_Motorola_BaseCase_FL_50%25BOL_26dec-NTS%20Plus_v6 7 upside_Phoenix Ver 1 2 - 20th March 2007_NTS CNPE Tool v6 - PA4_STC KPIs 2" xfId="8412"/>
    <cellStyle name="_Phoenix_Motorola_BaseCase_FL_50%25BOL_26dec-NTS%20Plus_v6 7 upside_Phoenix Ver 1 2 - 20th March 2007_NTS CNPE Tool v6 - PA4_STC KPIs 2_OTL Plan_Input" xfId="8413"/>
    <cellStyle name="_Phoenix_Motorola_BaseCase_FL_50%25BOL_26dec-NTS%20Plus_v6 7 upside_Phoenix Ver 1 2 - 20th March 2007_NTS CNPE Tool v6 - PA4_Strategiy Metro of HSPA_20100825b" xfId="8414"/>
    <cellStyle name="_Phoenix_Motorola_BaseCase_FL_50%25BOL_26dec-NTS%20Plus_v6 7 upside_Phoenix Ver 1 2 - 20th March 2007_NTS CNPE Tool v6 - PA4_Strategiy Metro of HSPA_20100825b_OTL Plan_Input" xfId="8415"/>
    <cellStyle name="_Phoenix_Motorola_BaseCase_FL_50%25BOL_26dec-NTS%20Plus_v6 7 upside_Phoenix Ver 1 2 - 20th March 2007_NTS CNPE Tool v6 - PA4_Strategiy Metro of HSPA_20100825b_STC KPIs 2" xfId="8416"/>
    <cellStyle name="_Phoenix_Motorola_BaseCase_FL_50%25BOL_26dec-NTS%20Plus_v6 7 upside_Phoenix Ver 1 2 - 20th March 2007_NTS CNPE Tool v6 - PA4_Strategiy Metro of HSPA_20100825b_STC KPIs 2_OTL Plan_Input" xfId="8417"/>
    <cellStyle name="_Phoenix_Motorola_BaseCase_FL_50%25BOL_26dec-NTS%20Plus_v6 7 upside_Phoenix Ver 1 2 - 20th March 2007_OTL Plan_Input" xfId="8418"/>
    <cellStyle name="_Phoenix_Motorola_BaseCase_FL_50%25BOL_26dec-NTS%20Plus_v6 7 upside_Phoenix Ver 1 2 - 20th March 2007_STC KPIs 2" xfId="8419"/>
    <cellStyle name="_Phoenix_Motorola_BaseCase_FL_50%25BOL_26dec-NTS%20Plus_v6 7 upside_Phoenix Ver 1 2 - 20th March 2007_STC KPIs 2_OTL Plan_Input" xfId="8420"/>
    <cellStyle name="_Phoenix_Motorola_BaseCase_FL_50%25BOL_26dec-NTS%20Plus_v6 7 upside_Phoenix Ver 1 2 - 23rd March 2007 (2)" xfId="8421"/>
    <cellStyle name="_Phoenix_Motorola_BaseCase_FL_50%25BOL_26dec-NTS%20Plus_v6 7 upside_Phoenix Ver 1 2 - 23rd March 2007 (2)_Local OLO" xfId="8422"/>
    <cellStyle name="_Phoenix_Motorola_BaseCase_FL_50%25BOL_26dec-NTS%20Plus_v6 7 upside_Phoenix Ver 1 2 - 23rd March 2007 (2)_Local OLO_100823 LRP Site Distribution and Costs - Master - Revision 2.0" xfId="8423"/>
    <cellStyle name="_Phoenix_Motorola_BaseCase_FL_50%25BOL_26dec-NTS%20Plus_v6 7 upside_Phoenix Ver 1 2 - 23rd March 2007 (2)_Local OLO_100823 LRP Site Distribution and Costs - Master - Revision 2.0_OTL Plan_Input" xfId="8424"/>
    <cellStyle name="_Phoenix_Motorola_BaseCase_FL_50%25BOL_26dec-NTS%20Plus_v6 7 upside_Phoenix Ver 1 2 - 23rd March 2007 (2)_Local OLO_100823 LRP Site Distribution and Costs - Master - Revision 2.0_STC KPIs 2" xfId="8425"/>
    <cellStyle name="_Phoenix_Motorola_BaseCase_FL_50%25BOL_26dec-NTS%20Plus_v6 7 upside_Phoenix Ver 1 2 - 23rd March 2007 (2)_Local OLO_100823 LRP Site Distribution and Costs - Master - Revision 2.0_STC KPIs 2_OTL Plan_Input" xfId="8426"/>
    <cellStyle name="_Phoenix_Motorola_BaseCase_FL_50%25BOL_26dec-NTS%20Plus_v6 7 upside_Phoenix Ver 1 2 - 23rd March 2007 (2)_Local OLO_OTL Plan_Input" xfId="8427"/>
    <cellStyle name="_Phoenix_Motorola_BaseCase_FL_50%25BOL_26dec-NTS%20Plus_v6 7 upside_Phoenix Ver 1 2 - 23rd March 2007 (2)_Local OLO_STC KPIs 2" xfId="8428"/>
    <cellStyle name="_Phoenix_Motorola_BaseCase_FL_50%25BOL_26dec-NTS%20Plus_v6 7 upside_Phoenix Ver 1 2 - 23rd March 2007 (2)_Local OLO_STC KPIs 2_OTL Plan_Input" xfId="8429"/>
    <cellStyle name="_Phoenix_Motorola_BaseCase_FL_50%25BOL_26dec-NTS%20Plus_v6 7 upside_Phoenix Ver 1 2 - 23rd March 2007 (2)_Local OLO_Strategiy Metro of HSPA_20100825b" xfId="8430"/>
    <cellStyle name="_Phoenix_Motorola_BaseCase_FL_50%25BOL_26dec-NTS%20Plus_v6 7 upside_Phoenix Ver 1 2 - 23rd March 2007 (2)_Local OLO_Strategiy Metro of HSPA_20100825b_OTL Plan_Input" xfId="8431"/>
    <cellStyle name="_Phoenix_Motorola_BaseCase_FL_50%25BOL_26dec-NTS%20Plus_v6 7 upside_Phoenix Ver 1 2 - 23rd March 2007 (2)_Local OLO_Strategiy Metro of HSPA_20100825b_STC KPIs 2" xfId="8432"/>
    <cellStyle name="_Phoenix_Motorola_BaseCase_FL_50%25BOL_26dec-NTS%20Plus_v6 7 upside_Phoenix Ver 1 2 - 23rd March 2007 (2)_Local OLO_Strategiy Metro of HSPA_20100825b_STC KPIs 2_OTL Plan_Input" xfId="8433"/>
    <cellStyle name="_Phoenix_Motorola_BaseCase_FL_50%25BOL_26dec-NTS%20Plus_v6 7 upside_Phoenix Ver 1 2 - 23rd March 2007 (2)_NTS cnpe dani" xfId="8434"/>
    <cellStyle name="_Phoenix_Motorola_BaseCase_FL_50%25BOL_26dec-NTS%20Plus_v6 7 upside_Phoenix Ver 1 2 - 23rd March 2007 (2)_NTS cnpe dani_100823 LRP Site Distribution and Costs - Master - Revision 2.0" xfId="8435"/>
    <cellStyle name="_Phoenix_Motorola_BaseCase_FL_50%25BOL_26dec-NTS%20Plus_v6 7 upside_Phoenix Ver 1 2 - 23rd March 2007 (2)_NTS cnpe dani_100823 LRP Site Distribution and Costs - Master - Revision 2.0_OTL Plan_Input" xfId="8436"/>
    <cellStyle name="_Phoenix_Motorola_BaseCase_FL_50%25BOL_26dec-NTS%20Plus_v6 7 upside_Phoenix Ver 1 2 - 23rd March 2007 (2)_NTS cnpe dani_100823 LRP Site Distribution and Costs - Master - Revision 2.0_STC KPIs 2" xfId="8437"/>
    <cellStyle name="_Phoenix_Motorola_BaseCase_FL_50%25BOL_26dec-NTS%20Plus_v6 7 upside_Phoenix Ver 1 2 - 23rd March 2007 (2)_NTS cnpe dani_100823 LRP Site Distribution and Costs - Master - Revision 2.0_STC KPIs 2_OTL Plan_Input" xfId="8438"/>
    <cellStyle name="_Phoenix_Motorola_BaseCase_FL_50%25BOL_26dec-NTS%20Plus_v6 7 upside_Phoenix Ver 1 2 - 23rd March 2007 (2)_NTS cnpe dani_OTL Plan_Input" xfId="8439"/>
    <cellStyle name="_Phoenix_Motorola_BaseCase_FL_50%25BOL_26dec-NTS%20Plus_v6 7 upside_Phoenix Ver 1 2 - 23rd March 2007 (2)_NTS cnpe dani_STC KPIs 2" xfId="8440"/>
    <cellStyle name="_Phoenix_Motorola_BaseCase_FL_50%25BOL_26dec-NTS%20Plus_v6 7 upside_Phoenix Ver 1 2 - 23rd March 2007 (2)_NTS cnpe dani_STC KPIs 2_OTL Plan_Input" xfId="8441"/>
    <cellStyle name="_Phoenix_Motorola_BaseCase_FL_50%25BOL_26dec-NTS%20Plus_v6 7 upside_Phoenix Ver 1 2 - 23rd March 2007 (2)_NTS cnpe dani_Strategiy Metro of HSPA_20100825b" xfId="8442"/>
    <cellStyle name="_Phoenix_Motorola_BaseCase_FL_50%25BOL_26dec-NTS%20Plus_v6 7 upside_Phoenix Ver 1 2 - 23rd March 2007 (2)_NTS cnpe dani_Strategiy Metro of HSPA_20100825b_OTL Plan_Input" xfId="8443"/>
    <cellStyle name="_Phoenix_Motorola_BaseCase_FL_50%25BOL_26dec-NTS%20Plus_v6 7 upside_Phoenix Ver 1 2 - 23rd March 2007 (2)_NTS cnpe dani_Strategiy Metro of HSPA_20100825b_STC KPIs 2" xfId="8444"/>
    <cellStyle name="_Phoenix_Motorola_BaseCase_FL_50%25BOL_26dec-NTS%20Plus_v6 7 upside_Phoenix Ver 1 2 - 23rd March 2007 (2)_NTS cnpe dani_Strategiy Metro of HSPA_20100825b_STC KPIs 2_OTL Plan_Input" xfId="8445"/>
    <cellStyle name="_Phoenix_Motorola_BaseCase_FL_50%25BOL_26dec-NTS%20Plus_v6 7 upside_Phoenix Ver 1 2 - 23rd March 2007 (2)_NTS CNPE Tool v 5 - RGP 2008-2017 PA3" xfId="8446"/>
    <cellStyle name="_Phoenix_Motorola_BaseCase_FL_50%25BOL_26dec-NTS%20Plus_v6 7 upside_Phoenix Ver 1 2 - 23rd March 2007 (2)_NTS CNPE Tool v 5 - RGP 2008-2017 PA3_100823 LRP Site Distribution and Costs - Master - Revision 2.0" xfId="8447"/>
    <cellStyle name="_Phoenix_Motorola_BaseCase_FL_50%25BOL_26dec-NTS%20Plus_v6 7 upside_Phoenix Ver 1 2 - 23rd March 2007 (2)_NTS CNPE Tool v 5 - RGP 2008-2017 PA3_100823 LRP Site Distribution and Costs - Master - Revision 2.0_OTL Plan_Input" xfId="8448"/>
    <cellStyle name="_Phoenix_Motorola_BaseCase_FL_50%25BOL_26dec-NTS%20Plus_v6 7 upside_Phoenix Ver 1 2 - 23rd March 2007 (2)_NTS CNPE Tool v 5 - RGP 2008-2017 PA3_100823 LRP Site Distribution and Costs - Master - Revision 2.0_STC KPIs 2" xfId="8449"/>
    <cellStyle name="_Phoenix_Motorola_BaseCase_FL_50%25BOL_26dec-NTS%20Plus_v6 7 upside_Phoenix Ver 1 2 - 23rd March 2007 (2)_NTS CNPE Tool v 5 - RGP 2008-2017 PA3_100823 LRP Site Distribution and Costs - Master - Revision 2.0_STC KPIs 2_OTL Plan_Input" xfId="8450"/>
    <cellStyle name="_Phoenix_Motorola_BaseCase_FL_50%25BOL_26dec-NTS%20Plus_v6 7 upside_Phoenix Ver 1 2 - 23rd March 2007 (2)_NTS CNPE Tool v 5 - RGP 2008-2017 PA3_OTL Plan_Input" xfId="8451"/>
    <cellStyle name="_Phoenix_Motorola_BaseCase_FL_50%25BOL_26dec-NTS%20Plus_v6 7 upside_Phoenix Ver 1 2 - 23rd March 2007 (2)_NTS CNPE Tool v 5 - RGP 2008-2017 PA3_STC KPIs 2" xfId="8452"/>
    <cellStyle name="_Phoenix_Motorola_BaseCase_FL_50%25BOL_26dec-NTS%20Plus_v6 7 upside_Phoenix Ver 1 2 - 23rd March 2007 (2)_NTS CNPE Tool v 5 - RGP 2008-2017 PA3_STC KPIs 2_OTL Plan_Input" xfId="8453"/>
    <cellStyle name="_Phoenix_Motorola_BaseCase_FL_50%25BOL_26dec-NTS%20Plus_v6 7 upside_Phoenix Ver 1 2 - 23rd March 2007 (2)_NTS CNPE Tool v 5 - RGP 2008-2017 PA3_Strategiy Metro of HSPA_20100825b" xfId="8454"/>
    <cellStyle name="_Phoenix_Motorola_BaseCase_FL_50%25BOL_26dec-NTS%20Plus_v6 7 upside_Phoenix Ver 1 2 - 23rd March 2007 (2)_NTS CNPE Tool v 5 - RGP 2008-2017 PA3_Strategiy Metro of HSPA_20100825b_OTL Plan_Input" xfId="8455"/>
    <cellStyle name="_Phoenix_Motorola_BaseCase_FL_50%25BOL_26dec-NTS%20Plus_v6 7 upside_Phoenix Ver 1 2 - 23rd March 2007 (2)_NTS CNPE Tool v 5 - RGP 2008-2017 PA3_Strategiy Metro of HSPA_20100825b_STC KPIs 2" xfId="8456"/>
    <cellStyle name="_Phoenix_Motorola_BaseCase_FL_50%25BOL_26dec-NTS%20Plus_v6 7 upside_Phoenix Ver 1 2 - 23rd March 2007 (2)_NTS CNPE Tool v 5 - RGP 2008-2017 PA3_Strategiy Metro of HSPA_20100825b_STC KPIs 2_OTL Plan_Input" xfId="8457"/>
    <cellStyle name="_Phoenix_Motorola_BaseCase_FL_50%25BOL_26dec-NTS%20Plus_v6 7 upside_Phoenix Ver 1 2 - 23rd March 2007 (2)_NTS CNPE Tool v 5 - RGP 2008-2017 PAo" xfId="8458"/>
    <cellStyle name="_Phoenix_Motorola_BaseCase_FL_50%25BOL_26dec-NTS%20Plus_v6 7 upside_Phoenix Ver 1 2 - 23rd March 2007 (2)_NTS CNPE Tool v 5 - RGP 2008-2017 PAo_100823 LRP Site Distribution and Costs - Master - Revision 2.0" xfId="8459"/>
    <cellStyle name="_Phoenix_Motorola_BaseCase_FL_50%25BOL_26dec-NTS%20Plus_v6 7 upside_Phoenix Ver 1 2 - 23rd March 2007 (2)_NTS CNPE Tool v 5 - RGP 2008-2017 PAo_100823 LRP Site Distribution and Costs - Master - Revision 2.0_OTL Plan_Input" xfId="8460"/>
    <cellStyle name="_Phoenix_Motorola_BaseCase_FL_50%25BOL_26dec-NTS%20Plus_v6 7 upside_Phoenix Ver 1 2 - 23rd March 2007 (2)_NTS CNPE Tool v 5 - RGP 2008-2017 PAo_100823 LRP Site Distribution and Costs - Master - Revision 2.0_STC KPIs 2" xfId="8461"/>
    <cellStyle name="_Phoenix_Motorola_BaseCase_FL_50%25BOL_26dec-NTS%20Plus_v6 7 upside_Phoenix Ver 1 2 - 23rd March 2007 (2)_NTS CNPE Tool v 5 - RGP 2008-2017 PAo_100823 LRP Site Distribution and Costs - Master - Revision 2.0_STC KPIs 2_OTL Plan_Input" xfId="8462"/>
    <cellStyle name="_Phoenix_Motorola_BaseCase_FL_50%25BOL_26dec-NTS%20Plus_v6 7 upside_Phoenix Ver 1 2 - 23rd March 2007 (2)_NTS CNPE Tool v 5 - RGP 2008-2017 PAo_OTL Plan_Input" xfId="8463"/>
    <cellStyle name="_Phoenix_Motorola_BaseCase_FL_50%25BOL_26dec-NTS%20Plus_v6 7 upside_Phoenix Ver 1 2 - 23rd March 2007 (2)_NTS CNPE Tool v 5 - RGP 2008-2017 PAo_STC KPIs 2" xfId="8464"/>
    <cellStyle name="_Phoenix_Motorola_BaseCase_FL_50%25BOL_26dec-NTS%20Plus_v6 7 upside_Phoenix Ver 1 2 - 23rd March 2007 (2)_NTS CNPE Tool v 5 - RGP 2008-2017 PAo_STC KPIs 2_OTL Plan_Input" xfId="8465"/>
    <cellStyle name="_Phoenix_Motorola_BaseCase_FL_50%25BOL_26dec-NTS%20Plus_v6 7 upside_Phoenix Ver 1 2 - 23rd March 2007 (2)_NTS CNPE Tool v 5 - RGP 2008-2017 PAo_Strategiy Metro of HSPA_20100825b" xfId="8466"/>
    <cellStyle name="_Phoenix_Motorola_BaseCase_FL_50%25BOL_26dec-NTS%20Plus_v6 7 upside_Phoenix Ver 1 2 - 23rd March 2007 (2)_NTS CNPE Tool v 5 - RGP 2008-2017 PAo_Strategiy Metro of HSPA_20100825b_OTL Plan_Input" xfId="8467"/>
    <cellStyle name="_Phoenix_Motorola_BaseCase_FL_50%25BOL_26dec-NTS%20Plus_v6 7 upside_Phoenix Ver 1 2 - 23rd March 2007 (2)_NTS CNPE Tool v 5 - RGP 2008-2017 PAo_Strategiy Metro of HSPA_20100825b_STC KPIs 2" xfId="8468"/>
    <cellStyle name="_Phoenix_Motorola_BaseCase_FL_50%25BOL_26dec-NTS%20Plus_v6 7 upside_Phoenix Ver 1 2 - 23rd March 2007 (2)_NTS CNPE Tool v 5 - RGP 2008-2017 PAo_Strategiy Metro of HSPA_20100825b_STC KPIs 2_OTL Plan_Input" xfId="8469"/>
    <cellStyle name="_Phoenix_Motorola_BaseCase_FL_50%25BOL_26dec-NTS%20Plus_v6 7 upside_Phoenix Ver 1 2 - 23rd March 2007 (2)_NTS CNPE Tool v6 - PA4" xfId="8470"/>
    <cellStyle name="_Phoenix_Motorola_BaseCase_FL_50%25BOL_26dec-NTS%20Plus_v6 7 upside_Phoenix Ver 1 2 - 23rd March 2007 (2)_NTS CNPE Tool v6 - PA4_100823 LRP Site Distribution and Costs - Master - Revision 2.0" xfId="8471"/>
    <cellStyle name="_Phoenix_Motorola_BaseCase_FL_50%25BOL_26dec-NTS%20Plus_v6 7 upside_Phoenix Ver 1 2 - 23rd March 2007 (2)_NTS CNPE Tool v6 - PA4_100823 LRP Site Distribution and Costs - Master - Revision 2.0_OTL Plan_Input" xfId="8472"/>
    <cellStyle name="_Phoenix_Motorola_BaseCase_FL_50%25BOL_26dec-NTS%20Plus_v6 7 upside_Phoenix Ver 1 2 - 23rd March 2007 (2)_NTS CNPE Tool v6 - PA4_100823 LRP Site Distribution and Costs - Master - Revision 2.0_STC KPIs 2" xfId="8473"/>
    <cellStyle name="_Phoenix_Motorola_BaseCase_FL_50%25BOL_26dec-NTS%20Plus_v6 7 upside_Phoenix Ver 1 2 - 23rd March 2007 (2)_NTS CNPE Tool v6 - PA4_100823 LRP Site Distribution and Costs - Master - Revision 2.0_STC KPIs 2_OTL Plan_Input" xfId="8474"/>
    <cellStyle name="_Phoenix_Motorola_BaseCase_FL_50%25BOL_26dec-NTS%20Plus_v6 7 upside_Phoenix Ver 1 2 - 23rd March 2007 (2)_NTS CNPE Tool v6 - PA4_OTL Plan_Input" xfId="8475"/>
    <cellStyle name="_Phoenix_Motorola_BaseCase_FL_50%25BOL_26dec-NTS%20Plus_v6 7 upside_Phoenix Ver 1 2 - 23rd March 2007 (2)_NTS CNPE Tool v6 - PA4_STC KPIs 2" xfId="8476"/>
    <cellStyle name="_Phoenix_Motorola_BaseCase_FL_50%25BOL_26dec-NTS%20Plus_v6 7 upside_Phoenix Ver 1 2 - 23rd March 2007 (2)_NTS CNPE Tool v6 - PA4_STC KPIs 2_OTL Plan_Input" xfId="8477"/>
    <cellStyle name="_Phoenix_Motorola_BaseCase_FL_50%25BOL_26dec-NTS%20Plus_v6 7 upside_Phoenix Ver 1 2 - 23rd March 2007 (2)_NTS CNPE Tool v6 - PA4_Strategiy Metro of HSPA_20100825b" xfId="8478"/>
    <cellStyle name="_Phoenix_Motorola_BaseCase_FL_50%25BOL_26dec-NTS%20Plus_v6 7 upside_Phoenix Ver 1 2 - 23rd March 2007 (2)_NTS CNPE Tool v6 - PA4_Strategiy Metro of HSPA_20100825b_OTL Plan_Input" xfId="8479"/>
    <cellStyle name="_Phoenix_Motorola_BaseCase_FL_50%25BOL_26dec-NTS%20Plus_v6 7 upside_Phoenix Ver 1 2 - 23rd March 2007 (2)_NTS CNPE Tool v6 - PA4_Strategiy Metro of HSPA_20100825b_STC KPIs 2" xfId="8480"/>
    <cellStyle name="_Phoenix_Motorola_BaseCase_FL_50%25BOL_26dec-NTS%20Plus_v6 7 upside_Phoenix Ver 1 2 - 23rd March 2007 (2)_NTS CNPE Tool v6 - PA4_Strategiy Metro of HSPA_20100825b_STC KPIs 2_OTL Plan_Input" xfId="8481"/>
    <cellStyle name="_Phoenix_Motorola_BaseCase_FL_50%25BOL_26dec-NTS%20Plus_v6 7 upside_Phoenix Ver 1 2 - 23rd March 2007 (2)_OTL Plan_Input" xfId="8482"/>
    <cellStyle name="_Phoenix_Motorola_BaseCase_FL_50%25BOL_26dec-NTS%20Plus_v6 7 upside_Phoenix Ver 1 2 - 23rd March 2007 (2)_STC KPIs 2" xfId="8483"/>
    <cellStyle name="_Phoenix_Motorola_BaseCase_FL_50%25BOL_26dec-NTS%20Plus_v6 7 upside_Phoenix Ver 1 2 - 23rd March 2007 (2)_STC KPIs 2_OTL Plan_Input" xfId="8484"/>
    <cellStyle name="_Phoenix_Motorola_BaseCase_FL_50%25BOL_26dec-NTS%20Plus_v6 7 upside_Phoenix Ver 1 2 - 6th March 2007 (version 3)" xfId="8485"/>
    <cellStyle name="_Phoenix_Motorola_BaseCase_FL_50%25BOL_26dec-NTS%20Plus_v6 7 upside_Phoenix Ver 1 2 - 6th March 2007 (version 3)_Local OLO" xfId="8486"/>
    <cellStyle name="_Phoenix_Motorola_BaseCase_FL_50%25BOL_26dec-NTS%20Plus_v6 7 upside_Phoenix Ver 1 2 - 6th March 2007 (version 3)_Local OLO_100823 LRP Site Distribution and Costs - Master - Revision 2.0" xfId="8487"/>
    <cellStyle name="_Phoenix_Motorola_BaseCase_FL_50%25BOL_26dec-NTS%20Plus_v6 7 upside_Phoenix Ver 1 2 - 6th March 2007 (version 3)_Local OLO_100823 LRP Site Distribution and Costs - Master - Revision 2.0_OTL Plan_Input" xfId="8488"/>
    <cellStyle name="_Phoenix_Motorola_BaseCase_FL_50%25BOL_26dec-NTS%20Plus_v6 7 upside_Phoenix Ver 1 2 - 6th March 2007 (version 3)_Local OLO_100823 LRP Site Distribution and Costs - Master - Revision 2.0_STC KPIs 2" xfId="8489"/>
    <cellStyle name="_Phoenix_Motorola_BaseCase_FL_50%25BOL_26dec-NTS%20Plus_v6 7 upside_Phoenix Ver 1 2 - 6th March 2007 (version 3)_Local OLO_100823 LRP Site Distribution and Costs - Master - Revision 2.0_STC KPIs 2_OTL Plan_Input" xfId="8490"/>
    <cellStyle name="_Phoenix_Motorola_BaseCase_FL_50%25BOL_26dec-NTS%20Plus_v6 7 upside_Phoenix Ver 1 2 - 6th March 2007 (version 3)_Local OLO_OTL Plan_Input" xfId="8491"/>
    <cellStyle name="_Phoenix_Motorola_BaseCase_FL_50%25BOL_26dec-NTS%20Plus_v6 7 upside_Phoenix Ver 1 2 - 6th March 2007 (version 3)_Local OLO_STC KPIs 2" xfId="8492"/>
    <cellStyle name="_Phoenix_Motorola_BaseCase_FL_50%25BOL_26dec-NTS%20Plus_v6 7 upside_Phoenix Ver 1 2 - 6th March 2007 (version 3)_Local OLO_STC KPIs 2_OTL Plan_Input" xfId="8493"/>
    <cellStyle name="_Phoenix_Motorola_BaseCase_FL_50%25BOL_26dec-NTS%20Plus_v6 7 upside_Phoenix Ver 1 2 - 6th March 2007 (version 3)_Local OLO_Strategiy Metro of HSPA_20100825b" xfId="8494"/>
    <cellStyle name="_Phoenix_Motorola_BaseCase_FL_50%25BOL_26dec-NTS%20Plus_v6 7 upside_Phoenix Ver 1 2 - 6th March 2007 (version 3)_Local OLO_Strategiy Metro of HSPA_20100825b_OTL Plan_Input" xfId="8495"/>
    <cellStyle name="_Phoenix_Motorola_BaseCase_FL_50%25BOL_26dec-NTS%20Plus_v6 7 upside_Phoenix Ver 1 2 - 6th March 2007 (version 3)_Local OLO_Strategiy Metro of HSPA_20100825b_STC KPIs 2" xfId="8496"/>
    <cellStyle name="_Phoenix_Motorola_BaseCase_FL_50%25BOL_26dec-NTS%20Plus_v6 7 upside_Phoenix Ver 1 2 - 6th March 2007 (version 3)_Local OLO_Strategiy Metro of HSPA_20100825b_STC KPIs 2_OTL Plan_Input" xfId="8497"/>
    <cellStyle name="_Phoenix_Motorola_BaseCase_FL_50%25BOL_26dec-NTS%20Plus_v6 7 upside_Phoenix Ver 1 2 - 6th March 2007 (version 3)_NTS cnpe dani" xfId="8498"/>
    <cellStyle name="_Phoenix_Motorola_BaseCase_FL_50%25BOL_26dec-NTS%20Plus_v6 7 upside_Phoenix Ver 1 2 - 6th March 2007 (version 3)_NTS cnpe dani_100823 LRP Site Distribution and Costs - Master - Revision 2.0" xfId="8499"/>
    <cellStyle name="_Phoenix_Motorola_BaseCase_FL_50%25BOL_26dec-NTS%20Plus_v6 7 upside_Phoenix Ver 1 2 - 6th March 2007 (version 3)_NTS cnpe dani_100823 LRP Site Distribution and Costs - Master - Revision 2.0_OTL Plan_Input" xfId="8500"/>
    <cellStyle name="_Phoenix_Motorola_BaseCase_FL_50%25BOL_26dec-NTS%20Plus_v6 7 upside_Phoenix Ver 1 2 - 6th March 2007 (version 3)_NTS cnpe dani_100823 LRP Site Distribution and Costs - Master - Revision 2.0_STC KPIs 2" xfId="8501"/>
    <cellStyle name="_Phoenix_Motorola_BaseCase_FL_50%25BOL_26dec-NTS%20Plus_v6 7 upside_Phoenix Ver 1 2 - 6th March 2007 (version 3)_NTS cnpe dani_100823 LRP Site Distribution and Costs - Master - Revision 2.0_STC KPIs 2_OTL Plan_Input" xfId="8502"/>
    <cellStyle name="_Phoenix_Motorola_BaseCase_FL_50%25BOL_26dec-NTS%20Plus_v6 7 upside_Phoenix Ver 1 2 - 6th March 2007 (version 3)_NTS cnpe dani_OTL Plan_Input" xfId="8503"/>
    <cellStyle name="_Phoenix_Motorola_BaseCase_FL_50%25BOL_26dec-NTS%20Plus_v6 7 upside_Phoenix Ver 1 2 - 6th March 2007 (version 3)_NTS cnpe dani_STC KPIs 2" xfId="8504"/>
    <cellStyle name="_Phoenix_Motorola_BaseCase_FL_50%25BOL_26dec-NTS%20Plus_v6 7 upside_Phoenix Ver 1 2 - 6th March 2007 (version 3)_NTS cnpe dani_STC KPIs 2_OTL Plan_Input" xfId="8505"/>
    <cellStyle name="_Phoenix_Motorola_BaseCase_FL_50%25BOL_26dec-NTS%20Plus_v6 7 upside_Phoenix Ver 1 2 - 6th March 2007 (version 3)_NTS cnpe dani_Strategiy Metro of HSPA_20100825b" xfId="8506"/>
    <cellStyle name="_Phoenix_Motorola_BaseCase_FL_50%25BOL_26dec-NTS%20Plus_v6 7 upside_Phoenix Ver 1 2 - 6th March 2007 (version 3)_NTS cnpe dani_Strategiy Metro of HSPA_20100825b_OTL Plan_Input" xfId="8507"/>
    <cellStyle name="_Phoenix_Motorola_BaseCase_FL_50%25BOL_26dec-NTS%20Plus_v6 7 upside_Phoenix Ver 1 2 - 6th March 2007 (version 3)_NTS cnpe dani_Strategiy Metro of HSPA_20100825b_STC KPIs 2" xfId="8508"/>
    <cellStyle name="_Phoenix_Motorola_BaseCase_FL_50%25BOL_26dec-NTS%20Plus_v6 7 upside_Phoenix Ver 1 2 - 6th March 2007 (version 3)_NTS cnpe dani_Strategiy Metro of HSPA_20100825b_STC KPIs 2_OTL Plan_Input" xfId="8509"/>
    <cellStyle name="_Phoenix_Motorola_BaseCase_FL_50%25BOL_26dec-NTS%20Plus_v6 7 upside_Phoenix Ver 1 2 - 6th March 2007 (version 3)_NTS CNPE Tool v 5 - RGP 2008-2017 PA3" xfId="8510"/>
    <cellStyle name="_Phoenix_Motorola_BaseCase_FL_50%25BOL_26dec-NTS%20Plus_v6 7 upside_Phoenix Ver 1 2 - 6th March 2007 (version 3)_NTS CNPE Tool v 5 - RGP 2008-2017 PA3_100823 LRP Site Distribution and Costs - Master - Revision 2.0" xfId="8511"/>
    <cellStyle name="_Phoenix_Motorola_BaseCase_FL_50%25BOL_26dec-NTS%20Plus_v6 7 upside_Phoenix Ver 1 2 - 6th March 2007 (version 3)_NTS CNPE Tool v 5 - RGP 2008-2017 PA3_100823 LRP Site Distribution and Costs - Master - Revision 2.0_OTL Plan_Input" xfId="8512"/>
    <cellStyle name="_Phoenix_Motorola_BaseCase_FL_50%25BOL_26dec-NTS%20Plus_v6 7 upside_Phoenix Ver 1 2 - 6th March 2007 (version 3)_NTS CNPE Tool v 5 - RGP 2008-2017 PA3_100823 LRP Site Distribution and Costs - Master - Revision 2.0_STC KPIs 2" xfId="8513"/>
    <cellStyle name="_Phoenix_Motorola_BaseCase_FL_50%25BOL_26dec-NTS%20Plus_v6 7 upside_Phoenix Ver 1 2 - 6th March 2007 (version 3)_NTS CNPE Tool v 5 - RGP 2008-2017 PA3_100823 LRP Site Distribution and Costs - Master - Revision 2.0_STC KPIs 2_OTL Plan_Input" xfId="8514"/>
    <cellStyle name="_Phoenix_Motorola_BaseCase_FL_50%25BOL_26dec-NTS%20Plus_v6 7 upside_Phoenix Ver 1 2 - 6th March 2007 (version 3)_NTS CNPE Tool v 5 - RGP 2008-2017 PA3_OTL Plan_Input" xfId="8515"/>
    <cellStyle name="_Phoenix_Motorola_BaseCase_FL_50%25BOL_26dec-NTS%20Plus_v6 7 upside_Phoenix Ver 1 2 - 6th March 2007 (version 3)_NTS CNPE Tool v 5 - RGP 2008-2017 PA3_STC KPIs 2" xfId="8516"/>
    <cellStyle name="_Phoenix_Motorola_BaseCase_FL_50%25BOL_26dec-NTS%20Plus_v6 7 upside_Phoenix Ver 1 2 - 6th March 2007 (version 3)_NTS CNPE Tool v 5 - RGP 2008-2017 PA3_STC KPIs 2_OTL Plan_Input" xfId="8517"/>
    <cellStyle name="_Phoenix_Motorola_BaseCase_FL_50%25BOL_26dec-NTS%20Plus_v6 7 upside_Phoenix Ver 1 2 - 6th March 2007 (version 3)_NTS CNPE Tool v 5 - RGP 2008-2017 PA3_Strategiy Metro of HSPA_20100825b" xfId="8518"/>
    <cellStyle name="_Phoenix_Motorola_BaseCase_FL_50%25BOL_26dec-NTS%20Plus_v6 7 upside_Phoenix Ver 1 2 - 6th March 2007 (version 3)_NTS CNPE Tool v 5 - RGP 2008-2017 PA3_Strategiy Metro of HSPA_20100825b_OTL Plan_Input" xfId="8519"/>
    <cellStyle name="_Phoenix_Motorola_BaseCase_FL_50%25BOL_26dec-NTS%20Plus_v6 7 upside_Phoenix Ver 1 2 - 6th March 2007 (version 3)_NTS CNPE Tool v 5 - RGP 2008-2017 PA3_Strategiy Metro of HSPA_20100825b_STC KPIs 2" xfId="8520"/>
    <cellStyle name="_Phoenix_Motorola_BaseCase_FL_50%25BOL_26dec-NTS%20Plus_v6 7 upside_Phoenix Ver 1 2 - 6th March 2007 (version 3)_NTS CNPE Tool v 5 - RGP 2008-2017 PA3_Strategiy Metro of HSPA_20100825b_STC KPIs 2_OTL Plan_Input" xfId="8521"/>
    <cellStyle name="_Phoenix_Motorola_BaseCase_FL_50%25BOL_26dec-NTS%20Plus_v6 7 upside_Phoenix Ver 1 2 - 6th March 2007 (version 3)_NTS CNPE Tool v 5 - RGP 2008-2017 PAo" xfId="8522"/>
    <cellStyle name="_Phoenix_Motorola_BaseCase_FL_50%25BOL_26dec-NTS%20Plus_v6 7 upside_Phoenix Ver 1 2 - 6th March 2007 (version 3)_NTS CNPE Tool v 5 - RGP 2008-2017 PAo_100823 LRP Site Distribution and Costs - Master - Revision 2.0" xfId="8523"/>
    <cellStyle name="_Phoenix_Motorola_BaseCase_FL_50%25BOL_26dec-NTS%20Plus_v6 7 upside_Phoenix Ver 1 2 - 6th March 2007 (version 3)_NTS CNPE Tool v 5 - RGP 2008-2017 PAo_100823 LRP Site Distribution and Costs - Master - Revision 2.0_OTL Plan_Input" xfId="8524"/>
    <cellStyle name="_Phoenix_Motorola_BaseCase_FL_50%25BOL_26dec-NTS%20Plus_v6 7 upside_Phoenix Ver 1 2 - 6th March 2007 (version 3)_NTS CNPE Tool v 5 - RGP 2008-2017 PAo_100823 LRP Site Distribution and Costs - Master - Revision 2.0_STC KPIs 2" xfId="8525"/>
    <cellStyle name="_Phoenix_Motorola_BaseCase_FL_50%25BOL_26dec-NTS%20Plus_v6 7 upside_Phoenix Ver 1 2 - 6th March 2007 (version 3)_NTS CNPE Tool v 5 - RGP 2008-2017 PAo_100823 LRP Site Distribution and Costs - Master - Revision 2.0_STC KPIs 2_OTL Plan_Input" xfId="8526"/>
    <cellStyle name="_Phoenix_Motorola_BaseCase_FL_50%25BOL_26dec-NTS%20Plus_v6 7 upside_Phoenix Ver 1 2 - 6th March 2007 (version 3)_NTS CNPE Tool v 5 - RGP 2008-2017 PAo_OTL Plan_Input" xfId="8527"/>
    <cellStyle name="_Phoenix_Motorola_BaseCase_FL_50%25BOL_26dec-NTS%20Plus_v6 7 upside_Phoenix Ver 1 2 - 6th March 2007 (version 3)_NTS CNPE Tool v 5 - RGP 2008-2017 PAo_STC KPIs 2" xfId="8528"/>
    <cellStyle name="_Phoenix_Motorola_BaseCase_FL_50%25BOL_26dec-NTS%20Plus_v6 7 upside_Phoenix Ver 1 2 - 6th March 2007 (version 3)_NTS CNPE Tool v 5 - RGP 2008-2017 PAo_STC KPIs 2_OTL Plan_Input" xfId="8529"/>
    <cellStyle name="_Phoenix_Motorola_BaseCase_FL_50%25BOL_26dec-NTS%20Plus_v6 7 upside_Phoenix Ver 1 2 - 6th March 2007 (version 3)_NTS CNPE Tool v 5 - RGP 2008-2017 PAo_Strategiy Metro of HSPA_20100825b" xfId="8530"/>
    <cellStyle name="_Phoenix_Motorola_BaseCase_FL_50%25BOL_26dec-NTS%20Plus_v6 7 upside_Phoenix Ver 1 2 - 6th March 2007 (version 3)_NTS CNPE Tool v 5 - RGP 2008-2017 PAo_Strategiy Metro of HSPA_20100825b_OTL Plan_Input" xfId="8531"/>
    <cellStyle name="_Phoenix_Motorola_BaseCase_FL_50%25BOL_26dec-NTS%20Plus_v6 7 upside_Phoenix Ver 1 2 - 6th March 2007 (version 3)_NTS CNPE Tool v 5 - RGP 2008-2017 PAo_Strategiy Metro of HSPA_20100825b_STC KPIs 2" xfId="8532"/>
    <cellStyle name="_Phoenix_Motorola_BaseCase_FL_50%25BOL_26dec-NTS%20Plus_v6 7 upside_Phoenix Ver 1 2 - 6th March 2007 (version 3)_NTS CNPE Tool v 5 - RGP 2008-2017 PAo_Strategiy Metro of HSPA_20100825b_STC KPIs 2_OTL Plan_Input" xfId="8533"/>
    <cellStyle name="_Phoenix_Motorola_BaseCase_FL_50%25BOL_26dec-NTS%20Plus_v6 7 upside_Phoenix Ver 1 2 - 6th March 2007 (version 3)_NTS CNPE Tool v6 - PA4" xfId="8534"/>
    <cellStyle name="_Phoenix_Motorola_BaseCase_FL_50%25BOL_26dec-NTS%20Plus_v6 7 upside_Phoenix Ver 1 2 - 6th March 2007 (version 3)_NTS CNPE Tool v6 - PA4_100823 LRP Site Distribution and Costs - Master - Revision 2.0" xfId="8535"/>
    <cellStyle name="_Phoenix_Motorola_BaseCase_FL_50%25BOL_26dec-NTS%20Plus_v6 7 upside_Phoenix Ver 1 2 - 6th March 2007 (version 3)_NTS CNPE Tool v6 - PA4_100823 LRP Site Distribution and Costs - Master - Revision 2.0_OTL Plan_Input" xfId="8536"/>
    <cellStyle name="_Phoenix_Motorola_BaseCase_FL_50%25BOL_26dec-NTS%20Plus_v6 7 upside_Phoenix Ver 1 2 - 6th March 2007 (version 3)_NTS CNPE Tool v6 - PA4_100823 LRP Site Distribution and Costs - Master - Revision 2.0_STC KPIs 2" xfId="8537"/>
    <cellStyle name="_Phoenix_Motorola_BaseCase_FL_50%25BOL_26dec-NTS%20Plus_v6 7 upside_Phoenix Ver 1 2 - 6th March 2007 (version 3)_NTS CNPE Tool v6 - PA4_100823 LRP Site Distribution and Costs - Master - Revision 2.0_STC KPIs 2_OTL Plan_Input" xfId="8538"/>
    <cellStyle name="_Phoenix_Motorola_BaseCase_FL_50%25BOL_26dec-NTS%20Plus_v6 7 upside_Phoenix Ver 1 2 - 6th March 2007 (version 3)_NTS CNPE Tool v6 - PA4_OTL Plan_Input" xfId="8539"/>
    <cellStyle name="_Phoenix_Motorola_BaseCase_FL_50%25BOL_26dec-NTS%20Plus_v6 7 upside_Phoenix Ver 1 2 - 6th March 2007 (version 3)_NTS CNPE Tool v6 - PA4_STC KPIs 2" xfId="8540"/>
    <cellStyle name="_Phoenix_Motorola_BaseCase_FL_50%25BOL_26dec-NTS%20Plus_v6 7 upside_Phoenix Ver 1 2 - 6th March 2007 (version 3)_NTS CNPE Tool v6 - PA4_STC KPIs 2_OTL Plan_Input" xfId="8541"/>
    <cellStyle name="_Phoenix_Motorola_BaseCase_FL_50%25BOL_26dec-NTS%20Plus_v6 7 upside_Phoenix Ver 1 2 - 6th March 2007 (version 3)_NTS CNPE Tool v6 - PA4_Strategiy Metro of HSPA_20100825b" xfId="8542"/>
    <cellStyle name="_Phoenix_Motorola_BaseCase_FL_50%25BOL_26dec-NTS%20Plus_v6 7 upside_Phoenix Ver 1 2 - 6th March 2007 (version 3)_NTS CNPE Tool v6 - PA4_Strategiy Metro of HSPA_20100825b_OTL Plan_Input" xfId="8543"/>
    <cellStyle name="_Phoenix_Motorola_BaseCase_FL_50%25BOL_26dec-NTS%20Plus_v6 7 upside_Phoenix Ver 1 2 - 6th March 2007 (version 3)_NTS CNPE Tool v6 - PA4_Strategiy Metro of HSPA_20100825b_STC KPIs 2" xfId="8544"/>
    <cellStyle name="_Phoenix_Motorola_BaseCase_FL_50%25BOL_26dec-NTS%20Plus_v6 7 upside_Phoenix Ver 1 2 - 6th March 2007 (version 3)_NTS CNPE Tool v6 - PA4_Strategiy Metro of HSPA_20100825b_STC KPIs 2_OTL Plan_Input" xfId="8545"/>
    <cellStyle name="_Phoenix_Motorola_BaseCase_FL_50%25BOL_26dec-NTS%20Plus_v6 7 upside_Phoenix Ver 1 2 - 6th March 2007 (version 3)_OTL Plan_Input" xfId="8546"/>
    <cellStyle name="_Phoenix_Motorola_BaseCase_FL_50%25BOL_26dec-NTS%20Plus_v6 7 upside_Phoenix Ver 1 2 - 6th March 2007 (version 3)_STC KPIs 2" xfId="8547"/>
    <cellStyle name="_Phoenix_Motorola_BaseCase_FL_50%25BOL_26dec-NTS%20Plus_v6 7 upside_Phoenix Ver 1 2 - 6th March 2007 (version 3)_STC KPIs 2_OTL Plan_Input" xfId="8548"/>
    <cellStyle name="_Phoenix_Motorola_BaseCase_FL_50%25BOL_26dec-NTS%20Plus_v6 7 upside_PS and IP Core Forecast 2007-2016 RGP PA1" xfId="8549"/>
    <cellStyle name="_Phoenix_Motorola_BaseCase_FL_50%25BOL_26dec-NTS%20Plus_v6 7 upside_PS and IP Core Forecast 2007-2016 RGP PA1_Local OLO" xfId="8550"/>
    <cellStyle name="_Phoenix_Motorola_BaseCase_FL_50%25BOL_26dec-NTS%20Plus_v6 7 upside_PS and IP Core Forecast 2007-2016 RGP PA1_Local OLO_100823 LRP Site Distribution and Costs - Master - Revision 2.0" xfId="8551"/>
    <cellStyle name="_Phoenix_Motorola_BaseCase_FL_50%25BOL_26dec-NTS%20Plus_v6 7 upside_PS and IP Core Forecast 2007-2016 RGP PA1_Local OLO_100823 LRP Site Distribution and Costs - Master - Revision 2.0_OTL Plan_Input" xfId="8552"/>
    <cellStyle name="_Phoenix_Motorola_BaseCase_FL_50%25BOL_26dec-NTS%20Plus_v6 7 upside_PS and IP Core Forecast 2007-2016 RGP PA1_Local OLO_100823 LRP Site Distribution and Costs - Master - Revision 2.0_STC KPIs 2" xfId="8553"/>
    <cellStyle name="_Phoenix_Motorola_BaseCase_FL_50%25BOL_26dec-NTS%20Plus_v6 7 upside_PS and IP Core Forecast 2007-2016 RGP PA1_Local OLO_100823 LRP Site Distribution and Costs - Master - Revision 2.0_STC KPIs 2_OTL Plan_Input" xfId="8554"/>
    <cellStyle name="_Phoenix_Motorola_BaseCase_FL_50%25BOL_26dec-NTS%20Plus_v6 7 upside_PS and IP Core Forecast 2007-2016 RGP PA1_Local OLO_OTL Plan_Input" xfId="8555"/>
    <cellStyle name="_Phoenix_Motorola_BaseCase_FL_50%25BOL_26dec-NTS%20Plus_v6 7 upside_PS and IP Core Forecast 2007-2016 RGP PA1_Local OLO_STC KPIs 2" xfId="8556"/>
    <cellStyle name="_Phoenix_Motorola_BaseCase_FL_50%25BOL_26dec-NTS%20Plus_v6 7 upside_PS and IP Core Forecast 2007-2016 RGP PA1_Local OLO_STC KPIs 2_OTL Plan_Input" xfId="8557"/>
    <cellStyle name="_Phoenix_Motorola_BaseCase_FL_50%25BOL_26dec-NTS%20Plus_v6 7 upside_PS and IP Core Forecast 2007-2016 RGP PA1_Local OLO_Strategiy Metro of HSPA_20100825b" xfId="8558"/>
    <cellStyle name="_Phoenix_Motorola_BaseCase_FL_50%25BOL_26dec-NTS%20Plus_v6 7 upside_PS and IP Core Forecast 2007-2016 RGP PA1_Local OLO_Strategiy Metro of HSPA_20100825b_OTL Plan_Input" xfId="8559"/>
    <cellStyle name="_Phoenix_Motorola_BaseCase_FL_50%25BOL_26dec-NTS%20Plus_v6 7 upside_PS and IP Core Forecast 2007-2016 RGP PA1_Local OLO_Strategiy Metro of HSPA_20100825b_STC KPIs 2" xfId="8560"/>
    <cellStyle name="_Phoenix_Motorola_BaseCase_FL_50%25BOL_26dec-NTS%20Plus_v6 7 upside_PS and IP Core Forecast 2007-2016 RGP PA1_Local OLO_Strategiy Metro of HSPA_20100825b_STC KPIs 2_OTL Plan_Input" xfId="8561"/>
    <cellStyle name="_Phoenix_Motorola_BaseCase_FL_50%25BOL_26dec-NTS%20Plus_v6 7 upside_PS and IP Core Forecast 2007-2016 RGP PA1_NTS cnpe dani" xfId="8562"/>
    <cellStyle name="_Phoenix_Motorola_BaseCase_FL_50%25BOL_26dec-NTS%20Plus_v6 7 upside_PS and IP Core Forecast 2007-2016 RGP PA1_NTS cnpe dani_100823 LRP Site Distribution and Costs - Master - Revision 2.0" xfId="8563"/>
    <cellStyle name="_Phoenix_Motorola_BaseCase_FL_50%25BOL_26dec-NTS%20Plus_v6 7 upside_PS and IP Core Forecast 2007-2016 RGP PA1_NTS cnpe dani_100823 LRP Site Distribution and Costs - Master - Revision 2.0_OTL Plan_Input" xfId="8564"/>
    <cellStyle name="_Phoenix_Motorola_BaseCase_FL_50%25BOL_26dec-NTS%20Plus_v6 7 upside_PS and IP Core Forecast 2007-2016 RGP PA1_NTS cnpe dani_100823 LRP Site Distribution and Costs - Master - Revision 2.0_STC KPIs 2" xfId="8565"/>
    <cellStyle name="_Phoenix_Motorola_BaseCase_FL_50%25BOL_26dec-NTS%20Plus_v6 7 upside_PS and IP Core Forecast 2007-2016 RGP PA1_NTS cnpe dani_100823 LRP Site Distribution and Costs - Master - Revision 2.0_STC KPIs 2_OTL Plan_Input" xfId="8566"/>
    <cellStyle name="_Phoenix_Motorola_BaseCase_FL_50%25BOL_26dec-NTS%20Plus_v6 7 upside_PS and IP Core Forecast 2007-2016 RGP PA1_NTS cnpe dani_OTL Plan_Input" xfId="8567"/>
    <cellStyle name="_Phoenix_Motorola_BaseCase_FL_50%25BOL_26dec-NTS%20Plus_v6 7 upside_PS and IP Core Forecast 2007-2016 RGP PA1_NTS cnpe dani_STC KPIs 2" xfId="8568"/>
    <cellStyle name="_Phoenix_Motorola_BaseCase_FL_50%25BOL_26dec-NTS%20Plus_v6 7 upside_PS and IP Core Forecast 2007-2016 RGP PA1_NTS cnpe dani_STC KPIs 2_OTL Plan_Input" xfId="8569"/>
    <cellStyle name="_Phoenix_Motorola_BaseCase_FL_50%25BOL_26dec-NTS%20Plus_v6 7 upside_PS and IP Core Forecast 2007-2016 RGP PA1_NTS cnpe dani_Strategiy Metro of HSPA_20100825b" xfId="8570"/>
    <cellStyle name="_Phoenix_Motorola_BaseCase_FL_50%25BOL_26dec-NTS%20Plus_v6 7 upside_PS and IP Core Forecast 2007-2016 RGP PA1_NTS cnpe dani_Strategiy Metro of HSPA_20100825b_OTL Plan_Input" xfId="8571"/>
    <cellStyle name="_Phoenix_Motorola_BaseCase_FL_50%25BOL_26dec-NTS%20Plus_v6 7 upside_PS and IP Core Forecast 2007-2016 RGP PA1_NTS cnpe dani_Strategiy Metro of HSPA_20100825b_STC KPIs 2" xfId="8572"/>
    <cellStyle name="_Phoenix_Motorola_BaseCase_FL_50%25BOL_26dec-NTS%20Plus_v6 7 upside_PS and IP Core Forecast 2007-2016 RGP PA1_NTS cnpe dani_Strategiy Metro of HSPA_20100825b_STC KPIs 2_OTL Plan_Input" xfId="8573"/>
    <cellStyle name="_Phoenix_Motorola_BaseCase_FL_50%25BOL_26dec-NTS%20Plus_v6 7 upside_PS and IP Core Forecast 2007-2016 RGP PA1_NTS CNPE Tool v 5 - RGP 2008-2017 PA3" xfId="8574"/>
    <cellStyle name="_Phoenix_Motorola_BaseCase_FL_50%25BOL_26dec-NTS%20Plus_v6 7 upside_PS and IP Core Forecast 2007-2016 RGP PA1_NTS CNPE Tool v 5 - RGP 2008-2017 PA3_100823 LRP Site Distribution and Costs - Master - Revision 2.0" xfId="8575"/>
    <cellStyle name="_Phoenix_Motorola_BaseCase_FL_50%25BOL_26dec-NTS%20Plus_v6 7 upside_PS and IP Core Forecast 2007-2016 RGP PA1_NTS CNPE Tool v 5 - RGP 2008-2017 PA3_100823 LRP Site Distribution and Costs - Master - Revision 2.0_OTL Plan_Input" xfId="8576"/>
    <cellStyle name="_Phoenix_Motorola_BaseCase_FL_50%25BOL_26dec-NTS%20Plus_v6 7 upside_PS and IP Core Forecast 2007-2016 RGP PA1_NTS CNPE Tool v 5 - RGP 2008-2017 PA3_100823 LRP Site Distribution and Costs - Master - Revision 2.0_STC KPIs 2" xfId="8577"/>
    <cellStyle name="_Phoenix_Motorola_BaseCase_FL_50%25BOL_26dec-NTS%20Plus_v6 7 upside_PS and IP Core Forecast 2007-2016 RGP PA1_NTS CNPE Tool v 5 - RGP 2008-2017 PA3_100823 LRP Site Distribution and Costs - Master - Revision 2.0_STC KPIs 2_OTL Plan_Input" xfId="8578"/>
    <cellStyle name="_Phoenix_Motorola_BaseCase_FL_50%25BOL_26dec-NTS%20Plus_v6 7 upside_PS and IP Core Forecast 2007-2016 RGP PA1_NTS CNPE Tool v 5 - RGP 2008-2017 PA3_OTL Plan_Input" xfId="8579"/>
    <cellStyle name="_Phoenix_Motorola_BaseCase_FL_50%25BOL_26dec-NTS%20Plus_v6 7 upside_PS and IP Core Forecast 2007-2016 RGP PA1_NTS CNPE Tool v 5 - RGP 2008-2017 PA3_STC KPIs 2" xfId="8580"/>
    <cellStyle name="_Phoenix_Motorola_BaseCase_FL_50%25BOL_26dec-NTS%20Plus_v6 7 upside_PS and IP Core Forecast 2007-2016 RGP PA1_NTS CNPE Tool v 5 - RGP 2008-2017 PA3_STC KPIs 2_OTL Plan_Input" xfId="8581"/>
    <cellStyle name="_Phoenix_Motorola_BaseCase_FL_50%25BOL_26dec-NTS%20Plus_v6 7 upside_PS and IP Core Forecast 2007-2016 RGP PA1_NTS CNPE Tool v 5 - RGP 2008-2017 PA3_Strategiy Metro of HSPA_20100825b" xfId="8582"/>
    <cellStyle name="_Phoenix_Motorola_BaseCase_FL_50%25BOL_26dec-NTS%20Plus_v6 7 upside_PS and IP Core Forecast 2007-2016 RGP PA1_NTS CNPE Tool v 5 - RGP 2008-2017 PA3_Strategiy Metro of HSPA_20100825b_OTL Plan_Input" xfId="8583"/>
    <cellStyle name="_Phoenix_Motorola_BaseCase_FL_50%25BOL_26dec-NTS%20Plus_v6 7 upside_PS and IP Core Forecast 2007-2016 RGP PA1_NTS CNPE Tool v 5 - RGP 2008-2017 PA3_Strategiy Metro of HSPA_20100825b_STC KPIs 2" xfId="8584"/>
    <cellStyle name="_Phoenix_Motorola_BaseCase_FL_50%25BOL_26dec-NTS%20Plus_v6 7 upside_PS and IP Core Forecast 2007-2016 RGP PA1_NTS CNPE Tool v 5 - RGP 2008-2017 PA3_Strategiy Metro of HSPA_20100825b_STC KPIs 2_OTL Plan_Input" xfId="8585"/>
    <cellStyle name="_Phoenix_Motorola_BaseCase_FL_50%25BOL_26dec-NTS%20Plus_v6 7 upside_PS and IP Core Forecast 2007-2016 RGP PA1_NTS CNPE Tool v 5 - RGP 2008-2017 PAo" xfId="8586"/>
    <cellStyle name="_Phoenix_Motorola_BaseCase_FL_50%25BOL_26dec-NTS%20Plus_v6 7 upside_PS and IP Core Forecast 2007-2016 RGP PA1_NTS CNPE Tool v 5 - RGP 2008-2017 PAo_100823 LRP Site Distribution and Costs - Master - Revision 2.0" xfId="8587"/>
    <cellStyle name="_Phoenix_Motorola_BaseCase_FL_50%25BOL_26dec-NTS%20Plus_v6 7 upside_PS and IP Core Forecast 2007-2016 RGP PA1_NTS CNPE Tool v 5 - RGP 2008-2017 PAo_100823 LRP Site Distribution and Costs - Master - Revision 2.0_OTL Plan_Input" xfId="8588"/>
    <cellStyle name="_Phoenix_Motorola_BaseCase_FL_50%25BOL_26dec-NTS%20Plus_v6 7 upside_PS and IP Core Forecast 2007-2016 RGP PA1_NTS CNPE Tool v 5 - RGP 2008-2017 PAo_100823 LRP Site Distribution and Costs - Master - Revision 2.0_STC KPIs 2" xfId="8589"/>
    <cellStyle name="_Phoenix_Motorola_BaseCase_FL_50%25BOL_26dec-NTS%20Plus_v6 7 upside_PS and IP Core Forecast 2007-2016 RGP PA1_NTS CNPE Tool v 5 - RGP 2008-2017 PAo_100823 LRP Site Distribution and Costs - Master - Revision 2.0_STC KPIs 2_OTL Plan_Input" xfId="8590"/>
    <cellStyle name="_Phoenix_Motorola_BaseCase_FL_50%25BOL_26dec-NTS%20Plus_v6 7 upside_PS and IP Core Forecast 2007-2016 RGP PA1_NTS CNPE Tool v 5 - RGP 2008-2017 PAo_OTL Plan_Input" xfId="8591"/>
    <cellStyle name="_Phoenix_Motorola_BaseCase_FL_50%25BOL_26dec-NTS%20Plus_v6 7 upside_PS and IP Core Forecast 2007-2016 RGP PA1_NTS CNPE Tool v 5 - RGP 2008-2017 PAo_STC KPIs 2" xfId="8592"/>
    <cellStyle name="_Phoenix_Motorola_BaseCase_FL_50%25BOL_26dec-NTS%20Plus_v6 7 upside_PS and IP Core Forecast 2007-2016 RGP PA1_NTS CNPE Tool v 5 - RGP 2008-2017 PAo_STC KPIs 2_OTL Plan_Input" xfId="8593"/>
    <cellStyle name="_Phoenix_Motorola_BaseCase_FL_50%25BOL_26dec-NTS%20Plus_v6 7 upside_PS and IP Core Forecast 2007-2016 RGP PA1_NTS CNPE Tool v 5 - RGP 2008-2017 PAo_Strategiy Metro of HSPA_20100825b" xfId="8594"/>
    <cellStyle name="_Phoenix_Motorola_BaseCase_FL_50%25BOL_26dec-NTS%20Plus_v6 7 upside_PS and IP Core Forecast 2007-2016 RGP PA1_NTS CNPE Tool v 5 - RGP 2008-2017 PAo_Strategiy Metro of HSPA_20100825b_OTL Plan_Input" xfId="8595"/>
    <cellStyle name="_Phoenix_Motorola_BaseCase_FL_50%25BOL_26dec-NTS%20Plus_v6 7 upside_PS and IP Core Forecast 2007-2016 RGP PA1_NTS CNPE Tool v 5 - RGP 2008-2017 PAo_Strategiy Metro of HSPA_20100825b_STC KPIs 2" xfId="8596"/>
    <cellStyle name="_Phoenix_Motorola_BaseCase_FL_50%25BOL_26dec-NTS%20Plus_v6 7 upside_PS and IP Core Forecast 2007-2016 RGP PA1_NTS CNPE Tool v 5 - RGP 2008-2017 PAo_Strategiy Metro of HSPA_20100825b_STC KPIs 2_OTL Plan_Input" xfId="8597"/>
    <cellStyle name="_Phoenix_Motorola_BaseCase_FL_50%25BOL_26dec-NTS%20Plus_v6 7 upside_PS and IP Core Forecast 2007-2016 RGP PA1_NTS CNPE Tool v6 - PA4" xfId="8598"/>
    <cellStyle name="_Phoenix_Motorola_BaseCase_FL_50%25BOL_26dec-NTS%20Plus_v6 7 upside_PS and IP Core Forecast 2007-2016 RGP PA1_NTS CNPE Tool v6 - PA4_100823 LRP Site Distribution and Costs - Master - Revision 2.0" xfId="8599"/>
    <cellStyle name="_Phoenix_Motorola_BaseCase_FL_50%25BOL_26dec-NTS%20Plus_v6 7 upside_PS and IP Core Forecast 2007-2016 RGP PA1_NTS CNPE Tool v6 - PA4_100823 LRP Site Distribution and Costs - Master - Revision 2.0_OTL Plan_Input" xfId="8600"/>
    <cellStyle name="_Phoenix_Motorola_BaseCase_FL_50%25BOL_26dec-NTS%20Plus_v6 7 upside_PS and IP Core Forecast 2007-2016 RGP PA1_NTS CNPE Tool v6 - PA4_100823 LRP Site Distribution and Costs - Master - Revision 2.0_STC KPIs 2" xfId="8601"/>
    <cellStyle name="_Phoenix_Motorola_BaseCase_FL_50%25BOL_26dec-NTS%20Plus_v6 7 upside_PS and IP Core Forecast 2007-2016 RGP PA1_NTS CNPE Tool v6 - PA4_100823 LRP Site Distribution and Costs - Master - Revision 2.0_STC KPIs 2_OTL Plan_Input" xfId="8602"/>
    <cellStyle name="_Phoenix_Motorola_BaseCase_FL_50%25BOL_26dec-NTS%20Plus_v6 7 upside_PS and IP Core Forecast 2007-2016 RGP PA1_NTS CNPE Tool v6 - PA4_OTL Plan_Input" xfId="8603"/>
    <cellStyle name="_Phoenix_Motorola_BaseCase_FL_50%25BOL_26dec-NTS%20Plus_v6 7 upside_PS and IP Core Forecast 2007-2016 RGP PA1_NTS CNPE Tool v6 - PA4_STC KPIs 2" xfId="8604"/>
    <cellStyle name="_Phoenix_Motorola_BaseCase_FL_50%25BOL_26dec-NTS%20Plus_v6 7 upside_PS and IP Core Forecast 2007-2016 RGP PA1_NTS CNPE Tool v6 - PA4_STC KPIs 2_OTL Plan_Input" xfId="8605"/>
    <cellStyle name="_Phoenix_Motorola_BaseCase_FL_50%25BOL_26dec-NTS%20Plus_v6 7 upside_PS and IP Core Forecast 2007-2016 RGP PA1_NTS CNPE Tool v6 - PA4_Strategiy Metro of HSPA_20100825b" xfId="8606"/>
    <cellStyle name="_Phoenix_Motorola_BaseCase_FL_50%25BOL_26dec-NTS%20Plus_v6 7 upside_PS and IP Core Forecast 2007-2016 RGP PA1_NTS CNPE Tool v6 - PA4_Strategiy Metro of HSPA_20100825b_OTL Plan_Input" xfId="8607"/>
    <cellStyle name="_Phoenix_Motorola_BaseCase_FL_50%25BOL_26dec-NTS%20Plus_v6 7 upside_PS and IP Core Forecast 2007-2016 RGP PA1_NTS CNPE Tool v6 - PA4_Strategiy Metro of HSPA_20100825b_STC KPIs 2" xfId="8608"/>
    <cellStyle name="_Phoenix_Motorola_BaseCase_FL_50%25BOL_26dec-NTS%20Plus_v6 7 upside_PS and IP Core Forecast 2007-2016 RGP PA1_NTS CNPE Tool v6 - PA4_Strategiy Metro of HSPA_20100825b_STC KPIs 2_OTL Plan_Input" xfId="8609"/>
    <cellStyle name="_Phoenix_Motorola_BaseCase_FL_50%25BOL_26dec-NTS%20Plus_v6 7 upside_PS and IP Core Forecast 2007-2016 RGP PA1_OTL Plan_Input" xfId="8610"/>
    <cellStyle name="_Phoenix_Motorola_BaseCase_FL_50%25BOL_26dec-NTS%20Plus_v6 7 upside_PS and IP Core Forecast 2007-2016 RGP PA1_STC KPIs 2" xfId="8611"/>
    <cellStyle name="_Phoenix_Motorola_BaseCase_FL_50%25BOL_26dec-NTS%20Plus_v6 7 upside_PS and IP Core Forecast 2007-2016 RGP PA1_STC KPIs 2_OTL Plan_Input" xfId="8612"/>
    <cellStyle name="_Phoenix_Motorola_BaseCase_FL_50%25BOL_26dec-NTS%20Plus_v6 7 upside_PS Core Network Planning 2007-2016 v2 23032007" xfId="8613"/>
    <cellStyle name="_Phoenix_Motorola_BaseCase_FL_50%25BOL_26dec-NTS%20Plus_v6 7 upside_PS Core Network Planning 2007-2016 v2 23032007_Local OLO" xfId="8614"/>
    <cellStyle name="_Phoenix_Motorola_BaseCase_FL_50%25BOL_26dec-NTS%20Plus_v6 7 upside_PS Core Network Planning 2007-2016 v2 23032007_Local OLO_100823 LRP Site Distribution and Costs - Master - Revision 2.0" xfId="8615"/>
    <cellStyle name="_Phoenix_Motorola_BaseCase_FL_50%25BOL_26dec-NTS%20Plus_v6 7 upside_PS Core Network Planning 2007-2016 v2 23032007_Local OLO_100823 LRP Site Distribution and Costs - Master - Revision 2.0_OTL Plan_Input" xfId="8616"/>
    <cellStyle name="_Phoenix_Motorola_BaseCase_FL_50%25BOL_26dec-NTS%20Plus_v6 7 upside_PS Core Network Planning 2007-2016 v2 23032007_Local OLO_100823 LRP Site Distribution and Costs - Master - Revision 2.0_STC KPIs 2" xfId="8617"/>
    <cellStyle name="_Phoenix_Motorola_BaseCase_FL_50%25BOL_26dec-NTS%20Plus_v6 7 upside_PS Core Network Planning 2007-2016 v2 23032007_Local OLO_100823 LRP Site Distribution and Costs - Master - Revision 2.0_STC KPIs 2_OTL Plan_Input" xfId="8618"/>
    <cellStyle name="_Phoenix_Motorola_BaseCase_FL_50%25BOL_26dec-NTS%20Plus_v6 7 upside_PS Core Network Planning 2007-2016 v2 23032007_Local OLO_OTL Plan_Input" xfId="8619"/>
    <cellStyle name="_Phoenix_Motorola_BaseCase_FL_50%25BOL_26dec-NTS%20Plus_v6 7 upside_PS Core Network Planning 2007-2016 v2 23032007_Local OLO_STC KPIs 2" xfId="8620"/>
    <cellStyle name="_Phoenix_Motorola_BaseCase_FL_50%25BOL_26dec-NTS%20Plus_v6 7 upside_PS Core Network Planning 2007-2016 v2 23032007_Local OLO_STC KPIs 2_OTL Plan_Input" xfId="8621"/>
    <cellStyle name="_Phoenix_Motorola_BaseCase_FL_50%25BOL_26dec-NTS%20Plus_v6 7 upside_PS Core Network Planning 2007-2016 v2 23032007_Local OLO_Strategiy Metro of HSPA_20100825b" xfId="8622"/>
    <cellStyle name="_Phoenix_Motorola_BaseCase_FL_50%25BOL_26dec-NTS%20Plus_v6 7 upside_PS Core Network Planning 2007-2016 v2 23032007_Local OLO_Strategiy Metro of HSPA_20100825b_OTL Plan_Input" xfId="8623"/>
    <cellStyle name="_Phoenix_Motorola_BaseCase_FL_50%25BOL_26dec-NTS%20Plus_v6 7 upside_PS Core Network Planning 2007-2016 v2 23032007_Local OLO_Strategiy Metro of HSPA_20100825b_STC KPIs 2" xfId="8624"/>
    <cellStyle name="_Phoenix_Motorola_BaseCase_FL_50%25BOL_26dec-NTS%20Plus_v6 7 upside_PS Core Network Planning 2007-2016 v2 23032007_Local OLO_Strategiy Metro of HSPA_20100825b_STC KPIs 2_OTL Plan_Input" xfId="8625"/>
    <cellStyle name="_Phoenix_Motorola_BaseCase_FL_50%25BOL_26dec-NTS%20Plus_v6 7 upside_PS Core Network Planning 2007-2016 v2 23032007_NTS cnpe dani" xfId="8626"/>
    <cellStyle name="_Phoenix_Motorola_BaseCase_FL_50%25BOL_26dec-NTS%20Plus_v6 7 upside_PS Core Network Planning 2007-2016 v2 23032007_NTS cnpe dani_100823 LRP Site Distribution and Costs - Master - Revision 2.0" xfId="8627"/>
    <cellStyle name="_Phoenix_Motorola_BaseCase_FL_50%25BOL_26dec-NTS%20Plus_v6 7 upside_PS Core Network Planning 2007-2016 v2 23032007_NTS cnpe dani_100823 LRP Site Distribution and Costs - Master - Revision 2.0_OTL Plan_Input" xfId="8628"/>
    <cellStyle name="_Phoenix_Motorola_BaseCase_FL_50%25BOL_26dec-NTS%20Plus_v6 7 upside_PS Core Network Planning 2007-2016 v2 23032007_NTS cnpe dani_100823 LRP Site Distribution and Costs - Master - Revision 2.0_STC KPIs 2" xfId="8629"/>
    <cellStyle name="_Phoenix_Motorola_BaseCase_FL_50%25BOL_26dec-NTS%20Plus_v6 7 upside_PS Core Network Planning 2007-2016 v2 23032007_NTS cnpe dani_100823 LRP Site Distribution and Costs - Master - Revision 2.0_STC KPIs 2_OTL Plan_Input" xfId="8630"/>
    <cellStyle name="_Phoenix_Motorola_BaseCase_FL_50%25BOL_26dec-NTS%20Plus_v6 7 upside_PS Core Network Planning 2007-2016 v2 23032007_NTS cnpe dani_OTL Plan_Input" xfId="8631"/>
    <cellStyle name="_Phoenix_Motorola_BaseCase_FL_50%25BOL_26dec-NTS%20Plus_v6 7 upside_PS Core Network Planning 2007-2016 v2 23032007_NTS cnpe dani_STC KPIs 2" xfId="8632"/>
    <cellStyle name="_Phoenix_Motorola_BaseCase_FL_50%25BOL_26dec-NTS%20Plus_v6 7 upside_PS Core Network Planning 2007-2016 v2 23032007_NTS cnpe dani_STC KPIs 2_OTL Plan_Input" xfId="8633"/>
    <cellStyle name="_Phoenix_Motorola_BaseCase_FL_50%25BOL_26dec-NTS%20Plus_v6 7 upside_PS Core Network Planning 2007-2016 v2 23032007_NTS cnpe dani_Strategiy Metro of HSPA_20100825b" xfId="8634"/>
    <cellStyle name="_Phoenix_Motorola_BaseCase_FL_50%25BOL_26dec-NTS%20Plus_v6 7 upside_PS Core Network Planning 2007-2016 v2 23032007_NTS cnpe dani_Strategiy Metro of HSPA_20100825b_OTL Plan_Input" xfId="8635"/>
    <cellStyle name="_Phoenix_Motorola_BaseCase_FL_50%25BOL_26dec-NTS%20Plus_v6 7 upside_PS Core Network Planning 2007-2016 v2 23032007_NTS cnpe dani_Strategiy Metro of HSPA_20100825b_STC KPIs 2" xfId="8636"/>
    <cellStyle name="_Phoenix_Motorola_BaseCase_FL_50%25BOL_26dec-NTS%20Plus_v6 7 upside_PS Core Network Planning 2007-2016 v2 23032007_NTS cnpe dani_Strategiy Metro of HSPA_20100825b_STC KPIs 2_OTL Plan_Input" xfId="8637"/>
    <cellStyle name="_Phoenix_Motorola_BaseCase_FL_50%25BOL_26dec-NTS%20Plus_v6 7 upside_PS Core Network Planning 2007-2016 v2 23032007_NTS CNPE Tool v 5 - RGP 2008-2017 PA3" xfId="8638"/>
    <cellStyle name="_Phoenix_Motorola_BaseCase_FL_50%25BOL_26dec-NTS%20Plus_v6 7 upside_PS Core Network Planning 2007-2016 v2 23032007_NTS CNPE Tool v 5 - RGP 2008-2017 PA3_100823 LRP Site Distribution and Costs - Master - Revision 2.0" xfId="8639"/>
    <cellStyle name="_Phoenix_Motorola_BaseCase_FL_50%25BOL_26dec-NTS%20Plus_v6 7 upside_PS Core Network Planning 2007-2016 v2 23032007_NTS CNPE Tool v 5 - RGP 2008-2017 PA3_100823 LRP Site Distribution and Costs - Master - Revision 2.0_OTL Plan_Input" xfId="8640"/>
    <cellStyle name="_Phoenix_Motorola_BaseCase_FL_50%25BOL_26dec-NTS%20Plus_v6 7 upside_PS Core Network Planning 2007-2016 v2 23032007_NTS CNPE Tool v 5 - RGP 2008-2017 PA3_100823 LRP Site Distribution and Costs - Master - Revision 2.0_STC KPIs 2" xfId="8641"/>
    <cellStyle name="_Phoenix_Motorola_BaseCase_FL_50%25BOL_26dec-NTS%20Plus_v6 7 upside_PS Core Network Planning 2007-2016 v2 23032007_NTS CNPE Tool v 5 - RGP 2008-2017 PA3_100823 LRP Site Distribution and Costs - Master - Revision 2.0_STC KPIs 2_OTL Plan_Input" xfId="8642"/>
    <cellStyle name="_Phoenix_Motorola_BaseCase_FL_50%25BOL_26dec-NTS%20Plus_v6 7 upside_PS Core Network Planning 2007-2016 v2 23032007_NTS CNPE Tool v 5 - RGP 2008-2017 PA3_OTL Plan_Input" xfId="8643"/>
    <cellStyle name="_Phoenix_Motorola_BaseCase_FL_50%25BOL_26dec-NTS%20Plus_v6 7 upside_PS Core Network Planning 2007-2016 v2 23032007_NTS CNPE Tool v 5 - RGP 2008-2017 PA3_STC KPIs 2" xfId="8644"/>
    <cellStyle name="_Phoenix_Motorola_BaseCase_FL_50%25BOL_26dec-NTS%20Plus_v6 7 upside_PS Core Network Planning 2007-2016 v2 23032007_NTS CNPE Tool v 5 - RGP 2008-2017 PA3_STC KPIs 2_OTL Plan_Input" xfId="8645"/>
    <cellStyle name="_Phoenix_Motorola_BaseCase_FL_50%25BOL_26dec-NTS%20Plus_v6 7 upside_PS Core Network Planning 2007-2016 v2 23032007_NTS CNPE Tool v 5 - RGP 2008-2017 PA3_Strategiy Metro of HSPA_20100825b" xfId="8646"/>
    <cellStyle name="_Phoenix_Motorola_BaseCase_FL_50%25BOL_26dec-NTS%20Plus_v6 7 upside_PS Core Network Planning 2007-2016 v2 23032007_NTS CNPE Tool v 5 - RGP 2008-2017 PA3_Strategiy Metro of HSPA_20100825b_OTL Plan_Input" xfId="8647"/>
    <cellStyle name="_Phoenix_Motorola_BaseCase_FL_50%25BOL_26dec-NTS%20Plus_v6 7 upside_PS Core Network Planning 2007-2016 v2 23032007_NTS CNPE Tool v 5 - RGP 2008-2017 PA3_Strategiy Metro of HSPA_20100825b_STC KPIs 2" xfId="8648"/>
    <cellStyle name="_Phoenix_Motorola_BaseCase_FL_50%25BOL_26dec-NTS%20Plus_v6 7 upside_PS Core Network Planning 2007-2016 v2 23032007_NTS CNPE Tool v 5 - RGP 2008-2017 PA3_Strategiy Metro of HSPA_20100825b_STC KPIs 2_OTL Plan_Input" xfId="8649"/>
    <cellStyle name="_Phoenix_Motorola_BaseCase_FL_50%25BOL_26dec-NTS%20Plus_v6 7 upside_PS Core Network Planning 2007-2016 v2 23032007_NTS CNPE Tool v 5 - RGP 2008-2017 PAo" xfId="8650"/>
    <cellStyle name="_Phoenix_Motorola_BaseCase_FL_50%25BOL_26dec-NTS%20Plus_v6 7 upside_PS Core Network Planning 2007-2016 v2 23032007_NTS CNPE Tool v 5 - RGP 2008-2017 PAo_100823 LRP Site Distribution and Costs - Master - Revision 2.0" xfId="8651"/>
    <cellStyle name="_Phoenix_Motorola_BaseCase_FL_50%25BOL_26dec-NTS%20Plus_v6 7 upside_PS Core Network Planning 2007-2016 v2 23032007_NTS CNPE Tool v 5 - RGP 2008-2017 PAo_100823 LRP Site Distribution and Costs - Master - Revision 2.0_OTL Plan_Input" xfId="8652"/>
    <cellStyle name="_Phoenix_Motorola_BaseCase_FL_50%25BOL_26dec-NTS%20Plus_v6 7 upside_PS Core Network Planning 2007-2016 v2 23032007_NTS CNPE Tool v 5 - RGP 2008-2017 PAo_100823 LRP Site Distribution and Costs - Master - Revision 2.0_STC KPIs 2" xfId="8653"/>
    <cellStyle name="_Phoenix_Motorola_BaseCase_FL_50%25BOL_26dec-NTS%20Plus_v6 7 upside_PS Core Network Planning 2007-2016 v2 23032007_NTS CNPE Tool v 5 - RGP 2008-2017 PAo_100823 LRP Site Distribution and Costs - Master - Revision 2.0_STC KPIs 2_OTL Plan_Input" xfId="8654"/>
    <cellStyle name="_Phoenix_Motorola_BaseCase_FL_50%25BOL_26dec-NTS%20Plus_v6 7 upside_PS Core Network Planning 2007-2016 v2 23032007_NTS CNPE Tool v 5 - RGP 2008-2017 PAo_OTL Plan_Input" xfId="8655"/>
    <cellStyle name="_Phoenix_Motorola_BaseCase_FL_50%25BOL_26dec-NTS%20Plus_v6 7 upside_PS Core Network Planning 2007-2016 v2 23032007_NTS CNPE Tool v 5 - RGP 2008-2017 PAo_STC KPIs 2" xfId="8656"/>
    <cellStyle name="_Phoenix_Motorola_BaseCase_FL_50%25BOL_26dec-NTS%20Plus_v6 7 upside_PS Core Network Planning 2007-2016 v2 23032007_NTS CNPE Tool v 5 - RGP 2008-2017 PAo_STC KPIs 2_OTL Plan_Input" xfId="8657"/>
    <cellStyle name="_Phoenix_Motorola_BaseCase_FL_50%25BOL_26dec-NTS%20Plus_v6 7 upside_PS Core Network Planning 2007-2016 v2 23032007_NTS CNPE Tool v 5 - RGP 2008-2017 PAo_Strategiy Metro of HSPA_20100825b" xfId="8658"/>
    <cellStyle name="_Phoenix_Motorola_BaseCase_FL_50%25BOL_26dec-NTS%20Plus_v6 7 upside_PS Core Network Planning 2007-2016 v2 23032007_NTS CNPE Tool v 5 - RGP 2008-2017 PAo_Strategiy Metro of HSPA_20100825b_OTL Plan_Input" xfId="8659"/>
    <cellStyle name="_Phoenix_Motorola_BaseCase_FL_50%25BOL_26dec-NTS%20Plus_v6 7 upside_PS Core Network Planning 2007-2016 v2 23032007_NTS CNPE Tool v 5 - RGP 2008-2017 PAo_Strategiy Metro of HSPA_20100825b_STC KPIs 2" xfId="8660"/>
    <cellStyle name="_Phoenix_Motorola_BaseCase_FL_50%25BOL_26dec-NTS%20Plus_v6 7 upside_PS Core Network Planning 2007-2016 v2 23032007_NTS CNPE Tool v 5 - RGP 2008-2017 PAo_Strategiy Metro of HSPA_20100825b_STC KPIs 2_OTL Plan_Input" xfId="8661"/>
    <cellStyle name="_Phoenix_Motorola_BaseCase_FL_50%25BOL_26dec-NTS%20Plus_v6 7 upside_PS Core Network Planning 2007-2016 v2 23032007_NTS CNPE Tool v6 - PA4" xfId="8662"/>
    <cellStyle name="_Phoenix_Motorola_BaseCase_FL_50%25BOL_26dec-NTS%20Plus_v6 7 upside_PS Core Network Planning 2007-2016 v2 23032007_NTS CNPE Tool v6 - PA4_100823 LRP Site Distribution and Costs - Master - Revision 2.0" xfId="8663"/>
    <cellStyle name="_Phoenix_Motorola_BaseCase_FL_50%25BOL_26dec-NTS%20Plus_v6 7 upside_PS Core Network Planning 2007-2016 v2 23032007_NTS CNPE Tool v6 - PA4_100823 LRP Site Distribution and Costs - Master - Revision 2.0_OTL Plan_Input" xfId="8664"/>
    <cellStyle name="_Phoenix_Motorola_BaseCase_FL_50%25BOL_26dec-NTS%20Plus_v6 7 upside_PS Core Network Planning 2007-2016 v2 23032007_NTS CNPE Tool v6 - PA4_100823 LRP Site Distribution and Costs - Master - Revision 2.0_STC KPIs 2" xfId="8665"/>
    <cellStyle name="_Phoenix_Motorola_BaseCase_FL_50%25BOL_26dec-NTS%20Plus_v6 7 upside_PS Core Network Planning 2007-2016 v2 23032007_NTS CNPE Tool v6 - PA4_100823 LRP Site Distribution and Costs - Master - Revision 2.0_STC KPIs 2_OTL Plan_Input" xfId="8666"/>
    <cellStyle name="_Phoenix_Motorola_BaseCase_FL_50%25BOL_26dec-NTS%20Plus_v6 7 upside_PS Core Network Planning 2007-2016 v2 23032007_NTS CNPE Tool v6 - PA4_OTL Plan_Input" xfId="8667"/>
    <cellStyle name="_Phoenix_Motorola_BaseCase_FL_50%25BOL_26dec-NTS%20Plus_v6 7 upside_PS Core Network Planning 2007-2016 v2 23032007_NTS CNPE Tool v6 - PA4_STC KPIs 2" xfId="8668"/>
    <cellStyle name="_Phoenix_Motorola_BaseCase_FL_50%25BOL_26dec-NTS%20Plus_v6 7 upside_PS Core Network Planning 2007-2016 v2 23032007_NTS CNPE Tool v6 - PA4_STC KPIs 2_OTL Plan_Input" xfId="8669"/>
    <cellStyle name="_Phoenix_Motorola_BaseCase_FL_50%25BOL_26dec-NTS%20Plus_v6 7 upside_PS Core Network Planning 2007-2016 v2 23032007_NTS CNPE Tool v6 - PA4_Strategiy Metro of HSPA_20100825b" xfId="8670"/>
    <cellStyle name="_Phoenix_Motorola_BaseCase_FL_50%25BOL_26dec-NTS%20Plus_v6 7 upside_PS Core Network Planning 2007-2016 v2 23032007_NTS CNPE Tool v6 - PA4_Strategiy Metro of HSPA_20100825b_OTL Plan_Input" xfId="8671"/>
    <cellStyle name="_Phoenix_Motorola_BaseCase_FL_50%25BOL_26dec-NTS%20Plus_v6 7 upside_PS Core Network Planning 2007-2016 v2 23032007_NTS CNPE Tool v6 - PA4_Strategiy Metro of HSPA_20100825b_STC KPIs 2" xfId="8672"/>
    <cellStyle name="_Phoenix_Motorola_BaseCase_FL_50%25BOL_26dec-NTS%20Plus_v6 7 upside_PS Core Network Planning 2007-2016 v2 23032007_NTS CNPE Tool v6 - PA4_Strategiy Metro of HSPA_20100825b_STC KPIs 2_OTL Plan_Input" xfId="8673"/>
    <cellStyle name="_Phoenix_Motorola_BaseCase_FL_50%25BOL_26dec-NTS%20Plus_v6 7 upside_PS Core Network Planning 2007-2016 v2 23032007_OTL Plan_Input" xfId="8674"/>
    <cellStyle name="_Phoenix_Motorola_BaseCase_FL_50%25BOL_26dec-NTS%20Plus_v6 7 upside_PS Core Network Planning 2007-2016 v2 23032007_STC KPIs 2" xfId="8675"/>
    <cellStyle name="_Phoenix_Motorola_BaseCase_FL_50%25BOL_26dec-NTS%20Plus_v6 7 upside_PS Core Network Planning 2007-2016 v2 23032007_STC KPIs 2_OTL Plan_Input" xfId="8676"/>
    <cellStyle name="_Phoenix_Motorola_BaseCase_FL_50%25BOL_26dec-NTS%20Plus_v6 7 upside_RPG Planning - BSC RNC update " xfId="8677"/>
    <cellStyle name="_Phoenix_Motorola_BaseCase_FL_50%25BOL_26dec-NTS%20Plus_v6 7 upside_RPG Planning - BSC RNC update _Local OLO" xfId="8678"/>
    <cellStyle name="_Phoenix_Motorola_BaseCase_FL_50%25BOL_26dec-NTS%20Plus_v6 7 upside_RPG Planning - BSC RNC update _Local OLO_100823 LRP Site Distribution and Costs - Master - Revision 2.0" xfId="8679"/>
    <cellStyle name="_Phoenix_Motorola_BaseCase_FL_50%25BOL_26dec-NTS%20Plus_v6 7 upside_RPG Planning - BSC RNC update _Local OLO_100823 LRP Site Distribution and Costs - Master - Revision 2.0_OTL Plan_Input" xfId="8680"/>
    <cellStyle name="_Phoenix_Motorola_BaseCase_FL_50%25BOL_26dec-NTS%20Plus_v6 7 upside_RPG Planning - BSC RNC update _Local OLO_100823 LRP Site Distribution and Costs - Master - Revision 2.0_STC KPIs 2" xfId="8681"/>
    <cellStyle name="_Phoenix_Motorola_BaseCase_FL_50%25BOL_26dec-NTS%20Plus_v6 7 upside_RPG Planning - BSC RNC update _Local OLO_100823 LRP Site Distribution and Costs - Master - Revision 2.0_STC KPIs 2_OTL Plan_Input" xfId="8682"/>
    <cellStyle name="_Phoenix_Motorola_BaseCase_FL_50%25BOL_26dec-NTS%20Plus_v6 7 upside_RPG Planning - BSC RNC update _Local OLO_OTL Plan_Input" xfId="8683"/>
    <cellStyle name="_Phoenix_Motorola_BaseCase_FL_50%25BOL_26dec-NTS%20Plus_v6 7 upside_RPG Planning - BSC RNC update _Local OLO_STC KPIs 2" xfId="8684"/>
    <cellStyle name="_Phoenix_Motorola_BaseCase_FL_50%25BOL_26dec-NTS%20Plus_v6 7 upside_RPG Planning - BSC RNC update _Local OLO_STC KPIs 2_OTL Plan_Input" xfId="8685"/>
    <cellStyle name="_Phoenix_Motorola_BaseCase_FL_50%25BOL_26dec-NTS%20Plus_v6 7 upside_RPG Planning - BSC RNC update _Local OLO_Strategiy Metro of HSPA_20100825b" xfId="8686"/>
    <cellStyle name="_Phoenix_Motorola_BaseCase_FL_50%25BOL_26dec-NTS%20Plus_v6 7 upside_RPG Planning - BSC RNC update _Local OLO_Strategiy Metro of HSPA_20100825b_OTL Plan_Input" xfId="8687"/>
    <cellStyle name="_Phoenix_Motorola_BaseCase_FL_50%25BOL_26dec-NTS%20Plus_v6 7 upside_RPG Planning - BSC RNC update _Local OLO_Strategiy Metro of HSPA_20100825b_STC KPIs 2" xfId="8688"/>
    <cellStyle name="_Phoenix_Motorola_BaseCase_FL_50%25BOL_26dec-NTS%20Plus_v6 7 upside_RPG Planning - BSC RNC update _Local OLO_Strategiy Metro of HSPA_20100825b_STC KPIs 2_OTL Plan_Input" xfId="8689"/>
    <cellStyle name="_Phoenix_Motorola_BaseCase_FL_50%25BOL_26dec-NTS%20Plus_v6 7 upside_RPG Planning - BSC RNC update _NTS cnpe dani" xfId="8690"/>
    <cellStyle name="_Phoenix_Motorola_BaseCase_FL_50%25BOL_26dec-NTS%20Plus_v6 7 upside_RPG Planning - BSC RNC update _NTS cnpe dani_100823 LRP Site Distribution and Costs - Master - Revision 2.0" xfId="8691"/>
    <cellStyle name="_Phoenix_Motorola_BaseCase_FL_50%25BOL_26dec-NTS%20Plus_v6 7 upside_RPG Planning - BSC RNC update _NTS cnpe dani_100823 LRP Site Distribution and Costs - Master - Revision 2.0_OTL Plan_Input" xfId="8692"/>
    <cellStyle name="_Phoenix_Motorola_BaseCase_FL_50%25BOL_26dec-NTS%20Plus_v6 7 upside_RPG Planning - BSC RNC update _NTS cnpe dani_100823 LRP Site Distribution and Costs - Master - Revision 2.0_STC KPIs 2" xfId="8693"/>
    <cellStyle name="_Phoenix_Motorola_BaseCase_FL_50%25BOL_26dec-NTS%20Plus_v6 7 upside_RPG Planning - BSC RNC update _NTS cnpe dani_100823 LRP Site Distribution and Costs - Master - Revision 2.0_STC KPIs 2_OTL Plan_Input" xfId="8694"/>
    <cellStyle name="_Phoenix_Motorola_BaseCase_FL_50%25BOL_26dec-NTS%20Plus_v6 7 upside_RPG Planning - BSC RNC update _NTS cnpe dani_OTL Plan_Input" xfId="8695"/>
    <cellStyle name="_Phoenix_Motorola_BaseCase_FL_50%25BOL_26dec-NTS%20Plus_v6 7 upside_RPG Planning - BSC RNC update _NTS cnpe dani_STC KPIs 2" xfId="8696"/>
    <cellStyle name="_Phoenix_Motorola_BaseCase_FL_50%25BOL_26dec-NTS%20Plus_v6 7 upside_RPG Planning - BSC RNC update _NTS cnpe dani_STC KPIs 2_OTL Plan_Input" xfId="8697"/>
    <cellStyle name="_Phoenix_Motorola_BaseCase_FL_50%25BOL_26dec-NTS%20Plus_v6 7 upside_RPG Planning - BSC RNC update _NTS cnpe dani_Strategiy Metro of HSPA_20100825b" xfId="8698"/>
    <cellStyle name="_Phoenix_Motorola_BaseCase_FL_50%25BOL_26dec-NTS%20Plus_v6 7 upside_RPG Planning - BSC RNC update _NTS cnpe dani_Strategiy Metro of HSPA_20100825b_OTL Plan_Input" xfId="8699"/>
    <cellStyle name="_Phoenix_Motorola_BaseCase_FL_50%25BOL_26dec-NTS%20Plus_v6 7 upside_RPG Planning - BSC RNC update _NTS cnpe dani_Strategiy Metro of HSPA_20100825b_STC KPIs 2" xfId="8700"/>
    <cellStyle name="_Phoenix_Motorola_BaseCase_FL_50%25BOL_26dec-NTS%20Plus_v6 7 upside_RPG Planning - BSC RNC update _NTS cnpe dani_Strategiy Metro of HSPA_20100825b_STC KPIs 2_OTL Plan_Input" xfId="8701"/>
    <cellStyle name="_Phoenix_Motorola_BaseCase_FL_50%25BOL_26dec-NTS%20Plus_v6 7 upside_RPG Planning - BSC RNC update _NTS CNPE Tool v 5 - RGP 2008-2017 PA3" xfId="8702"/>
    <cellStyle name="_Phoenix_Motorola_BaseCase_FL_50%25BOL_26dec-NTS%20Plus_v6 7 upside_RPG Planning - BSC RNC update _NTS CNPE Tool v 5 - RGP 2008-2017 PA3_100823 LRP Site Distribution and Costs - Master - Revision 2.0" xfId="8703"/>
    <cellStyle name="_Phoenix_Motorola_BaseCase_FL_50%25BOL_26dec-NTS%20Plus_v6 7 upside_RPG Planning - BSC RNC update _NTS CNPE Tool v 5 - RGP 2008-2017 PA3_100823 LRP Site Distribution and Costs - Master - Revision 2.0_OTL Plan_Input" xfId="8704"/>
    <cellStyle name="_Phoenix_Motorola_BaseCase_FL_50%25BOL_26dec-NTS%20Plus_v6 7 upside_RPG Planning - BSC RNC update _NTS CNPE Tool v 5 - RGP 2008-2017 PA3_100823 LRP Site Distribution and Costs - Master - Revision 2.0_STC KPIs 2" xfId="8705"/>
    <cellStyle name="_Phoenix_Motorola_BaseCase_FL_50%25BOL_26dec-NTS%20Plus_v6 7 upside_RPG Planning - BSC RNC update _NTS CNPE Tool v 5 - RGP 2008-2017 PA3_100823 LRP Site Distribution and Costs - Master - Revision 2.0_STC KPIs 2_OTL Plan_Input" xfId="8706"/>
    <cellStyle name="_Phoenix_Motorola_BaseCase_FL_50%25BOL_26dec-NTS%20Plus_v6 7 upside_RPG Planning - BSC RNC update _NTS CNPE Tool v 5 - RGP 2008-2017 PA3_OTL Plan_Input" xfId="8707"/>
    <cellStyle name="_Phoenix_Motorola_BaseCase_FL_50%25BOL_26dec-NTS%20Plus_v6 7 upside_RPG Planning - BSC RNC update _NTS CNPE Tool v 5 - RGP 2008-2017 PA3_STC KPIs 2" xfId="8708"/>
    <cellStyle name="_Phoenix_Motorola_BaseCase_FL_50%25BOL_26dec-NTS%20Plus_v6 7 upside_RPG Planning - BSC RNC update _NTS CNPE Tool v 5 - RGP 2008-2017 PA3_STC KPIs 2_OTL Plan_Input" xfId="8709"/>
    <cellStyle name="_Phoenix_Motorola_BaseCase_FL_50%25BOL_26dec-NTS%20Plus_v6 7 upside_RPG Planning - BSC RNC update _NTS CNPE Tool v 5 - RGP 2008-2017 PA3_Strategiy Metro of HSPA_20100825b" xfId="8710"/>
    <cellStyle name="_Phoenix_Motorola_BaseCase_FL_50%25BOL_26dec-NTS%20Plus_v6 7 upside_RPG Planning - BSC RNC update _NTS CNPE Tool v 5 - RGP 2008-2017 PA3_Strategiy Metro of HSPA_20100825b_OTL Plan_Input" xfId="8711"/>
    <cellStyle name="_Phoenix_Motorola_BaseCase_FL_50%25BOL_26dec-NTS%20Plus_v6 7 upside_RPG Planning - BSC RNC update _NTS CNPE Tool v 5 - RGP 2008-2017 PA3_Strategiy Metro of HSPA_20100825b_STC KPIs 2" xfId="8712"/>
    <cellStyle name="_Phoenix_Motorola_BaseCase_FL_50%25BOL_26dec-NTS%20Plus_v6 7 upside_RPG Planning - BSC RNC update _NTS CNPE Tool v 5 - RGP 2008-2017 PA3_Strategiy Metro of HSPA_20100825b_STC KPIs 2_OTL Plan_Input" xfId="8713"/>
    <cellStyle name="_Phoenix_Motorola_BaseCase_FL_50%25BOL_26dec-NTS%20Plus_v6 7 upside_RPG Planning - BSC RNC update _NTS CNPE Tool v 5 - RGP 2008-2017 PAo" xfId="8714"/>
    <cellStyle name="_Phoenix_Motorola_BaseCase_FL_50%25BOL_26dec-NTS%20Plus_v6 7 upside_RPG Planning - BSC RNC update _NTS CNPE Tool v 5 - RGP 2008-2017 PAo_100823 LRP Site Distribution and Costs - Master - Revision 2.0" xfId="8715"/>
    <cellStyle name="_Phoenix_Motorola_BaseCase_FL_50%25BOL_26dec-NTS%20Plus_v6 7 upside_RPG Planning - BSC RNC update _NTS CNPE Tool v 5 - RGP 2008-2017 PAo_100823 LRP Site Distribution and Costs - Master - Revision 2.0_OTL Plan_Input" xfId="8716"/>
    <cellStyle name="_Phoenix_Motorola_BaseCase_FL_50%25BOL_26dec-NTS%20Plus_v6 7 upside_RPG Planning - BSC RNC update _NTS CNPE Tool v 5 - RGP 2008-2017 PAo_100823 LRP Site Distribution and Costs - Master - Revision 2.0_STC KPIs 2" xfId="8717"/>
    <cellStyle name="_Phoenix_Motorola_BaseCase_FL_50%25BOL_26dec-NTS%20Plus_v6 7 upside_RPG Planning - BSC RNC update _NTS CNPE Tool v 5 - RGP 2008-2017 PAo_100823 LRP Site Distribution and Costs - Master - Revision 2.0_STC KPIs 2_OTL Plan_Input" xfId="8718"/>
    <cellStyle name="_Phoenix_Motorola_BaseCase_FL_50%25BOL_26dec-NTS%20Plus_v6 7 upside_RPG Planning - BSC RNC update _NTS CNPE Tool v 5 - RGP 2008-2017 PAo_OTL Plan_Input" xfId="8719"/>
    <cellStyle name="_Phoenix_Motorola_BaseCase_FL_50%25BOL_26dec-NTS%20Plus_v6 7 upside_RPG Planning - BSC RNC update _NTS CNPE Tool v 5 - RGP 2008-2017 PAo_STC KPIs 2" xfId="8720"/>
    <cellStyle name="_Phoenix_Motorola_BaseCase_FL_50%25BOL_26dec-NTS%20Plus_v6 7 upside_RPG Planning - BSC RNC update _NTS CNPE Tool v 5 - RGP 2008-2017 PAo_STC KPIs 2_OTL Plan_Input" xfId="8721"/>
    <cellStyle name="_Phoenix_Motorola_BaseCase_FL_50%25BOL_26dec-NTS%20Plus_v6 7 upside_RPG Planning - BSC RNC update _NTS CNPE Tool v 5 - RGP 2008-2017 PAo_Strategiy Metro of HSPA_20100825b" xfId="8722"/>
    <cellStyle name="_Phoenix_Motorola_BaseCase_FL_50%25BOL_26dec-NTS%20Plus_v6 7 upside_RPG Planning - BSC RNC update _NTS CNPE Tool v 5 - RGP 2008-2017 PAo_Strategiy Metro of HSPA_20100825b_OTL Plan_Input" xfId="8723"/>
    <cellStyle name="_Phoenix_Motorola_BaseCase_FL_50%25BOL_26dec-NTS%20Plus_v6 7 upside_RPG Planning - BSC RNC update _NTS CNPE Tool v 5 - RGP 2008-2017 PAo_Strategiy Metro of HSPA_20100825b_STC KPIs 2" xfId="8724"/>
    <cellStyle name="_Phoenix_Motorola_BaseCase_FL_50%25BOL_26dec-NTS%20Plus_v6 7 upside_RPG Planning - BSC RNC update _NTS CNPE Tool v 5 - RGP 2008-2017 PAo_Strategiy Metro of HSPA_20100825b_STC KPIs 2_OTL Plan_Input" xfId="8725"/>
    <cellStyle name="_Phoenix_Motorola_BaseCase_FL_50%25BOL_26dec-NTS%20Plus_v6 7 upside_RPG Planning - BSC RNC update _NTS CNPE Tool v6 - PA4" xfId="8726"/>
    <cellStyle name="_Phoenix_Motorola_BaseCase_FL_50%25BOL_26dec-NTS%20Plus_v6 7 upside_RPG Planning - BSC RNC update _NTS CNPE Tool v6 - PA4_100823 LRP Site Distribution and Costs - Master - Revision 2.0" xfId="8727"/>
    <cellStyle name="_Phoenix_Motorola_BaseCase_FL_50%25BOL_26dec-NTS%20Plus_v6 7 upside_RPG Planning - BSC RNC update _NTS CNPE Tool v6 - PA4_100823 LRP Site Distribution and Costs - Master - Revision 2.0_OTL Plan_Input" xfId="8728"/>
    <cellStyle name="_Phoenix_Motorola_BaseCase_FL_50%25BOL_26dec-NTS%20Plus_v6 7 upside_RPG Planning - BSC RNC update _NTS CNPE Tool v6 - PA4_100823 LRP Site Distribution and Costs - Master - Revision 2.0_STC KPIs 2" xfId="8729"/>
    <cellStyle name="_Phoenix_Motorola_BaseCase_FL_50%25BOL_26dec-NTS%20Plus_v6 7 upside_RPG Planning - BSC RNC update _NTS CNPE Tool v6 - PA4_100823 LRP Site Distribution and Costs - Master - Revision 2.0_STC KPIs 2_OTL Plan_Input" xfId="8730"/>
    <cellStyle name="_Phoenix_Motorola_BaseCase_FL_50%25BOL_26dec-NTS%20Plus_v6 7 upside_RPG Planning - BSC RNC update _NTS CNPE Tool v6 - PA4_OTL Plan_Input" xfId="8731"/>
    <cellStyle name="_Phoenix_Motorola_BaseCase_FL_50%25BOL_26dec-NTS%20Plus_v6 7 upside_RPG Planning - BSC RNC update _NTS CNPE Tool v6 - PA4_STC KPIs 2" xfId="8732"/>
    <cellStyle name="_Phoenix_Motorola_BaseCase_FL_50%25BOL_26dec-NTS%20Plus_v6 7 upside_RPG Planning - BSC RNC update _NTS CNPE Tool v6 - PA4_STC KPIs 2_OTL Plan_Input" xfId="8733"/>
    <cellStyle name="_Phoenix_Motorola_BaseCase_FL_50%25BOL_26dec-NTS%20Plus_v6 7 upside_RPG Planning - BSC RNC update _NTS CNPE Tool v6 - PA4_Strategiy Metro of HSPA_20100825b" xfId="8734"/>
    <cellStyle name="_Phoenix_Motorola_BaseCase_FL_50%25BOL_26dec-NTS%20Plus_v6 7 upside_RPG Planning - BSC RNC update _NTS CNPE Tool v6 - PA4_Strategiy Metro of HSPA_20100825b_OTL Plan_Input" xfId="8735"/>
    <cellStyle name="_Phoenix_Motorola_BaseCase_FL_50%25BOL_26dec-NTS%20Plus_v6 7 upside_RPG Planning - BSC RNC update _NTS CNPE Tool v6 - PA4_Strategiy Metro of HSPA_20100825b_STC KPIs 2" xfId="8736"/>
    <cellStyle name="_Phoenix_Motorola_BaseCase_FL_50%25BOL_26dec-NTS%20Plus_v6 7 upside_RPG Planning - BSC RNC update _NTS CNPE Tool v6 - PA4_Strategiy Metro of HSPA_20100825b_STC KPIs 2_OTL Plan_Input" xfId="8737"/>
    <cellStyle name="_Phoenix_Motorola_BaseCase_FL_50%25BOL_26dec-NTS%20Plus_v6 7 upside_RPG Planning - BSC RNC update _OTL Plan_Input" xfId="8738"/>
    <cellStyle name="_Phoenix_Motorola_BaseCase_FL_50%25BOL_26dec-NTS%20Plus_v6 7 upside_RPG Planning - BSC RNC update _STC KPIs 2" xfId="8739"/>
    <cellStyle name="_Phoenix_Motorola_BaseCase_FL_50%25BOL_26dec-NTS%20Plus_v6 7 upside_RPG Planning - BSC RNC update _STC KPIs 2_OTL Plan_Input" xfId="8740"/>
    <cellStyle name="_Phoenix_Motorola_BaseCase_FL_50%25BOL_26dec-NTS%20Plus_v6 7 upside_STC KPIs 2" xfId="8741"/>
    <cellStyle name="_Phoenix_Motorola_BaseCase_FL_50%25BOL_26dec-NTS%20Plus_v6 7 upside_STC KPIs 2_OTL Plan_Input" xfId="8742"/>
    <cellStyle name="_PL_CF_AOP_2009 old" xfId="8743"/>
    <cellStyle name="_PL_CF_AOP_2009 old_OTL Plan_Input" xfId="8744"/>
    <cellStyle name="_PL_CF_AOP_2009 old_STC KPIs 2" xfId="8745"/>
    <cellStyle name="_PL_CF_AOP_2009 old_STC KPIs 2_OTL Plan_Input" xfId="8746"/>
    <cellStyle name="_PO#10 EqTI revBP - 8 June 2006 - Reviewed by Planning &amp; BP &amp; TAT (Rev MJ&amp;BP 14.06.06)" xfId="8747"/>
    <cellStyle name="_PO#10 EqTI revBP - 8 June 2006 - Reviewed by Planning &amp; BP &amp; TAT (Rev MJ&amp;BP 14.06.06)_OTL Plan_Input" xfId="8748"/>
    <cellStyle name="_PO#10 EqTI revBP - 8 June 2006 - Reviewed by Planning &amp; BP &amp; TAT (Rev MJ&amp;BP 14.06.06)_STC KPIs 2" xfId="8749"/>
    <cellStyle name="_PO#10 EqTI revBP - 8 June 2006 - Reviewed by Planning &amp; BP &amp; TAT (Rev MJ&amp;BP 14.06.06)_STC KPIs 2_OTL Plan_Input" xfId="8750"/>
    <cellStyle name="_PO12" xfId="8751"/>
    <cellStyle name="_PO12 2" xfId="8752"/>
    <cellStyle name="_PO12 2_Cross sectional analysis" xfId="8753"/>
    <cellStyle name="_PO12 2_Cross sectional analysis_OTL Plan_Input" xfId="8754"/>
    <cellStyle name="_PO12 2_Cross sectional analysis_STC KPIs 2" xfId="8755"/>
    <cellStyle name="_PO12 2_Cross sectional analysis_STC KPIs 2_OTL Plan_Input" xfId="8756"/>
    <cellStyle name="_PO12 2_OTL BS (monthly)" xfId="8757"/>
    <cellStyle name="_PO12 2_OTL BS (monthly)_OTL Plan_Input" xfId="8758"/>
    <cellStyle name="_PO12 2_OTL Plan_Input" xfId="8759"/>
    <cellStyle name="_PO12 2_STC KPIs 2" xfId="8760"/>
    <cellStyle name="_PO12 2_STC KPIs 2_OTL Plan_Input" xfId="8761"/>
    <cellStyle name="_PO12_OTL Plan_Input" xfId="8762"/>
    <cellStyle name="_PO12_STC KPIs 2" xfId="8763"/>
    <cellStyle name="_PO12_STC KPIs 2_OTL Plan_Input" xfId="8764"/>
    <cellStyle name="_PO2" xfId="8765"/>
    <cellStyle name="_PO2 2" xfId="8766"/>
    <cellStyle name="_PO2 2_Cross sectional analysis" xfId="8767"/>
    <cellStyle name="_PO2 2_Cross sectional analysis_OTL Plan_Input" xfId="8768"/>
    <cellStyle name="_PO2 2_Cross sectional analysis_STC KPIs 2" xfId="8769"/>
    <cellStyle name="_PO2 2_Cross sectional analysis_STC KPIs 2_OTL Plan_Input" xfId="8770"/>
    <cellStyle name="_PO2 2_OTL BS (monthly)" xfId="8771"/>
    <cellStyle name="_PO2 2_OTL BS (monthly)_OTL Plan_Input" xfId="8772"/>
    <cellStyle name="_PO2 2_OTL Plan_Input" xfId="8773"/>
    <cellStyle name="_PO2 2_STC KPIs 2" xfId="8774"/>
    <cellStyle name="_PO2 2_STC KPIs 2_OTL Plan_Input" xfId="8775"/>
    <cellStyle name="_PO2_OTL Plan_Input" xfId="8776"/>
    <cellStyle name="_PO2_STC KPIs 2" xfId="8777"/>
    <cellStyle name="_PO2_STC KPIs 2_OTL Plan_Input" xfId="8778"/>
    <cellStyle name="_PO21 " xfId="8779"/>
    <cellStyle name="_PO21 _OTL Plan_Input" xfId="8780"/>
    <cellStyle name="_PO21 _STC KPIs 2" xfId="8781"/>
    <cellStyle name="_PO21 _STC KPIs 2_OTL Plan_Input" xfId="8782"/>
    <cellStyle name="_POI_Sanjeev_27_12_05" xfId="8783"/>
    <cellStyle name="_POI_Sanjeev_27_12_05_OTL Plan_Input" xfId="8784"/>
    <cellStyle name="_Power Expansion" xfId="8785"/>
    <cellStyle name="_Power Expansion_OTL Plan_Input" xfId="8786"/>
    <cellStyle name="_Power Expansion_STC KPIs 2" xfId="8787"/>
    <cellStyle name="_Power Expansion_STC KPIs 2_OTL Plan_Input" xfId="8788"/>
    <cellStyle name="_PPE movement Aug 2008" xfId="8789"/>
    <cellStyle name="_PPE movement Aug 2008_CGS,oper exp 19,20,21,35" xfId="8790"/>
    <cellStyle name="_PPE movement Aug 2008_CGS,oper exp 19,20,21,35_OTL Plan_Input" xfId="8791"/>
    <cellStyle name="_PPE movement Aug 2008_CGS,oper exp 19,20,21,35_STC KPIs 2" xfId="8792"/>
    <cellStyle name="_PPE movement Aug 2008_CGS,oper exp 19,20,21,35_STC KPIs 2_OTL Plan_Input" xfId="8793"/>
    <cellStyle name="_PPE movement Aug 2008_NTS diisposal Forex proofing 31 3 2011(PWC Full working) (3)" xfId="8794"/>
    <cellStyle name="_PPE movement Aug 2008_NTS diisposal Forex proofing 31 3 2011(PWC Full working) (3)_OTL Plan_Input" xfId="8795"/>
    <cellStyle name="_PPE movement Aug 2008_NTS diisposal Forex proofing 31 3 2011(PWC Full working) (3)_STC KPIs 2" xfId="8796"/>
    <cellStyle name="_PPE movement Aug 2008_NTS diisposal Forex proofing 31 3 2011(PWC Full working) (3)_STC KPIs 2_OTL Plan_Input" xfId="8797"/>
    <cellStyle name="_PPE movement Aug 2008_OTL Plan_Input" xfId="8798"/>
    <cellStyle name="_PPE movement Aug 2008_STC KPIs 2" xfId="8799"/>
    <cellStyle name="_PPE movement Aug 2008_STC KPIs 2_OTL Plan_Input" xfId="8800"/>
    <cellStyle name="_Price Book (SACME) " xfId="8801"/>
    <cellStyle name="_Price Book (SACME) _OTL Plan_Input" xfId="8802"/>
    <cellStyle name="_Price Book (SACME) _STC KPIs 2" xfId="8803"/>
    <cellStyle name="_Price Book (SACME) _STC KPIs 2_OTL Plan_Input" xfId="8804"/>
    <cellStyle name="_Price of MW(STC???V4.0)" xfId="8805"/>
    <cellStyle name="_Price of MW(STC???V4.0)_OTL Plan_Input" xfId="8806"/>
    <cellStyle name="_Price of MW(STC边际网V4.0)" xfId="8807"/>
    <cellStyle name="_Price Summary" xfId="8808"/>
    <cellStyle name="_Price Summary 2" xfId="8809"/>
    <cellStyle name="_Price Summary 2 2" xfId="8810"/>
    <cellStyle name="_Price Summary 2 2_OTL Plan_Input" xfId="8811"/>
    <cellStyle name="_Price Summary 2 2_STC KPIs 2" xfId="8812"/>
    <cellStyle name="_Price Summary 2 2_STC KPIs 2_OTL Plan_Input" xfId="8813"/>
    <cellStyle name="_Price Summary 2_OTL BS (monthly)" xfId="8814"/>
    <cellStyle name="_Price Summary 2_OTL BS (monthly)_OTL Plan_Input" xfId="8815"/>
    <cellStyle name="_Price Summary 2_OTL Plan_Input" xfId="8816"/>
    <cellStyle name="_Price Summary 2_STC KPIs 2" xfId="8817"/>
    <cellStyle name="_Price Summary 2_STC KPIs 2_OTL Plan_Input" xfId="8818"/>
    <cellStyle name="_Price Summary 3" xfId="8819"/>
    <cellStyle name="_Price Summary 3_OTL BS (monthly)" xfId="8820"/>
    <cellStyle name="_Price Summary 3_OTL BS (monthly)_OTL Plan_Input" xfId="8821"/>
    <cellStyle name="_Price Summary 3_OTL Plan_Input" xfId="8822"/>
    <cellStyle name="_Price Summary 3_STC KPIs 2" xfId="8823"/>
    <cellStyle name="_Price Summary 3_STC KPIs 2_OTL Plan_Input" xfId="8824"/>
    <cellStyle name="_Price Summary 4" xfId="8825"/>
    <cellStyle name="_Price Summary 4_OTL BS (monthly)" xfId="8826"/>
    <cellStyle name="_Price Summary 4_OTL BS (monthly)_OTL Plan_Input" xfId="8827"/>
    <cellStyle name="_Price Summary 4_OTL Plan_Input" xfId="8828"/>
    <cellStyle name="_Price Summary 4_STC KPIs 2" xfId="8829"/>
    <cellStyle name="_Price Summary 4_STC KPIs 2_OTL Plan_Input" xfId="8830"/>
    <cellStyle name="_Price Summary_OTL Plan_Input" xfId="8831"/>
    <cellStyle name="_Price Summary_Sheet1" xfId="8832"/>
    <cellStyle name="_Price Summary_Sheet1_OTL Plan_Input" xfId="8833"/>
    <cellStyle name="_Price Summary_Sheet1_STC KPIs 2" xfId="8834"/>
    <cellStyle name="_Price Summary_Sheet1_STC KPIs 2_OTL Plan_Input" xfId="8835"/>
    <cellStyle name="_Price Summary_STC KPIs 2" xfId="8836"/>
    <cellStyle name="_Price Summary_STC KPIs 2_OTL Plan_Input" xfId="8837"/>
    <cellStyle name="_PRICE_All_Liability_Ideas_Jan06" xfId="8838"/>
    <cellStyle name="_PRICE_All_Liability_Ideas_Jan06_OTL Plan_Input" xfId="8839"/>
    <cellStyle name="_PRICE_All_Liability_Ideas_Jan06_STC KPIs 2" xfId="8840"/>
    <cellStyle name="_PRICE_All_Liability_Ideas_Jan06_STC KPIs 2_OTL Plan_Input" xfId="8841"/>
    <cellStyle name="_PRICE_Bearish_LIFT_CarryCap_Jun06" xfId="8842"/>
    <cellStyle name="_PRICE_Bearish_LIFT_CarryCap_Jun06_OTL Plan_Input" xfId="8843"/>
    <cellStyle name="_PRICE_Bearish_LIFT_CarryCap_Jun06_STC KPIs 2" xfId="8844"/>
    <cellStyle name="_PRICE_Bearish_LIFT_CarryCap_Jun06_STC KPIs 2_OTL Plan_Input" xfId="8845"/>
    <cellStyle name="_PRICE_CP_Exisitng_Swap_Restructure_Oct05" xfId="8846"/>
    <cellStyle name="_PRICE_CP_Exisitng_Swap_Restructure_Oct05_OTL Plan_Input" xfId="8847"/>
    <cellStyle name="_PRICE_CP_Exisitng_Swap_Restructure_Oct05_STC KPIs 2" xfId="8848"/>
    <cellStyle name="_PRICE_CP_Exisitng_Swap_Restructure_Oct05_STC KPIs 2_OTL Plan_Input" xfId="8849"/>
    <cellStyle name="_PRICE_Dual_Digital_Nov05" xfId="8850"/>
    <cellStyle name="_PRICE_Dual_Digital_Nov05_OTL Plan_Input" xfId="8851"/>
    <cellStyle name="_PRICE_Dual_Digital_Nov05_STC KPIs 2" xfId="8852"/>
    <cellStyle name="_PRICE_Dual_Digital_Nov05_STC KPIs 2_OTL Plan_Input" xfId="8853"/>
    <cellStyle name="_PRICE_EFACEC_To_Close_Jul06" xfId="8854"/>
    <cellStyle name="_PRICE_EFACEC_To_Close_Jul06_OTL Plan_Input" xfId="8855"/>
    <cellStyle name="_PRICE_EFACEC_To_Close_Jul06_STC KPIs 2" xfId="8856"/>
    <cellStyle name="_PRICE_EFACEC_To_Close_Jul06_STC KPIs 2_OTL Plan_Input" xfId="8857"/>
    <cellStyle name="_PRICE_FRB_Bonds_Sep06" xfId="8858"/>
    <cellStyle name="_PRICE_FRB_Bonds_Sep06_OTL Plan_Input" xfId="8859"/>
    <cellStyle name="_PRICE_FRB_Bonds_Sep06_STC KPIs 2" xfId="8860"/>
    <cellStyle name="_PRICE_FRB_Bonds_Sep06_STC KPIs 2_OTL Plan_Input" xfId="8861"/>
    <cellStyle name="_PRICE_Snowblade_Gen_Jan06" xfId="8862"/>
    <cellStyle name="_PRICE_Snowblade_Gen_Jan06_OTL Plan_Input" xfId="8863"/>
    <cellStyle name="_PRICE_Snowblade_Gen_Jan06_STC KPIs 2" xfId="8864"/>
    <cellStyle name="_PRICE_Snowblade_Gen_Jan06_STC KPIs 2_OTL Plan_Input" xfId="8865"/>
    <cellStyle name="_PRICE_Unicer_2-Strikes_May06_v2" xfId="8866"/>
    <cellStyle name="_PRICE_Unicer_2-Strikes_May06_v2_OTL Plan_Input" xfId="8867"/>
    <cellStyle name="_PRICE_Unicer_2-Strikes_May06_v2_STC KPIs 2" xfId="8868"/>
    <cellStyle name="_PRICE_Unicer_2-Strikes_May06_v2_STC KPIs 2_OTL Plan_Input" xfId="8869"/>
    <cellStyle name="_PRICE_Vestia_Visit_Dec05" xfId="8870"/>
    <cellStyle name="_PRICE_Vestia_Visit_Dec05_OTL Plan_Input" xfId="8871"/>
    <cellStyle name="_PRICE_Vestia_Visit_Dec05_STC KPIs 2" xfId="8872"/>
    <cellStyle name="_PRICE_Vestia_Visit_Dec05_STC KPIs 2_OTL Plan_Input" xfId="8873"/>
    <cellStyle name="_Pricebook for XXX V1.0" xfId="8874"/>
    <cellStyle name="_Pricebook for XXX V1.0_OTL Plan_Input" xfId="8875"/>
    <cellStyle name="_Pricebook for XXX V1.0_STC KPIs 2" xfId="8876"/>
    <cellStyle name="_Pricebook for XXX V1.0_STC KPIs 2_OTL Plan_Input" xfId="8877"/>
    <cellStyle name="_Pricebook Services 2006" xfId="8878"/>
    <cellStyle name="_Pricebook Services 2006_1" xfId="8879"/>
    <cellStyle name="_Pricebook Services 2006_1_OTL Plan_Input" xfId="8880"/>
    <cellStyle name="_Pricebook Services 2006_1_STC KPIs 2" xfId="8881"/>
    <cellStyle name="_Pricebook Services 2006_1_STC KPIs 2_OTL Plan_Input" xfId="8882"/>
    <cellStyle name="_Pricebook Services 2006_OTL Plan_Input" xfId="8883"/>
    <cellStyle name="_Pricebook Services 2006_STC KPIs 2" xfId="8884"/>
    <cellStyle name="_Pricebook Services 2006_STC KPIs 2_OTL Plan_Input" xfId="8885"/>
    <cellStyle name="_Pricebook Software" xfId="8886"/>
    <cellStyle name="_Pricebook Software_OTL Plan_Input" xfId="8887"/>
    <cellStyle name="_Pricebook Software_STC KPIs 2" xfId="8888"/>
    <cellStyle name="_Pricebook Software_STC KPIs 2_OTL Plan_Input" xfId="8889"/>
    <cellStyle name="_Pricebook Spares 2006" xfId="8890"/>
    <cellStyle name="_Pricebook Spares 2006_OTL Plan_Input" xfId="8891"/>
    <cellStyle name="_Pricebook Spares 2006_STC KPIs 2" xfId="8892"/>
    <cellStyle name="_Pricebook Spares 2006_STC KPIs 2_OTL Plan_Input" xfId="8893"/>
    <cellStyle name="_Pricebook Tools" xfId="8894"/>
    <cellStyle name="_Pricebook Tools_OTL Plan_Input" xfId="8895"/>
    <cellStyle name="_Pricebook Tools_STC KPIs 2" xfId="8896"/>
    <cellStyle name="_Pricebook Tools_STC KPIs 2_OTL Plan_Input" xfId="8897"/>
    <cellStyle name="_Pricebook Training 2006" xfId="8898"/>
    <cellStyle name="_Pricebook Training 2006_OTL Plan_Input" xfId="8899"/>
    <cellStyle name="_Pricebook Training 2006_STC KPIs 2" xfId="8900"/>
    <cellStyle name="_Pricebook Training 2006_STC KPIs 2_OTL Plan_Input" xfId="8901"/>
    <cellStyle name="_Pricing Templates" xfId="8902"/>
    <cellStyle name="_Pricing Templates_OTL Plan_Input" xfId="8903"/>
    <cellStyle name="_Pricing Templates_STC KPIs 2" xfId="8904"/>
    <cellStyle name="_Pricing Templates_STC KPIs 2_OTL Plan_Input" xfId="8905"/>
    <cellStyle name="_pricing_summit_trades" xfId="8906"/>
    <cellStyle name="_pricing_summit_trades_OTL Plan_Input" xfId="8907"/>
    <cellStyle name="_pricing_summit_trades_STC KPIs 2" xfId="8908"/>
    <cellStyle name="_pricing_summit_trades_STC KPIs 2_OTL Plan_Input" xfId="8909"/>
    <cellStyle name="_Pricing_Templates" xfId="8910"/>
    <cellStyle name="_Pricing_Templates_OTL Plan_Input" xfId="8911"/>
    <cellStyle name="_Pricing_Templates_STC KPIs 2" xfId="8912"/>
    <cellStyle name="_Pricing_Templates_STC KPIs 2_OTL Plan_Input" xfId="8913"/>
    <cellStyle name="_pricing071707" xfId="8914"/>
    <cellStyle name="_pricing071707_OTL Plan_Input" xfId="8915"/>
    <cellStyle name="_pricing071707_STC KPIs 2" xfId="8916"/>
    <cellStyle name="_pricing071707_STC KPIs 2_OTL Plan_Input" xfId="8917"/>
    <cellStyle name="_Project Operation Databook v05" xfId="8918"/>
    <cellStyle name="_Project Operation Databook v05_OTL Plan_Input" xfId="8919"/>
    <cellStyle name="_Project Operation Databook v05_STC KPIs 2" xfId="8920"/>
    <cellStyle name="_Project Operation Databook v05_STC KPIs 2_OTL Plan_Input" xfId="8921"/>
    <cellStyle name="_Project Operation II - ARH Cons - FM v25" xfId="8922"/>
    <cellStyle name="_Project Operation II - ARH Cons - FM v25_OTL Plan_Input" xfId="8923"/>
    <cellStyle name="_Project Operation II - ARH Cons - FM v25_Project Snacks - FM v21.3 (17-Jun-09) NAZIA" xfId="8924"/>
    <cellStyle name="_Project Operation II - ARH Cons - FM v25_Project Snacks - FM v21.3 (17-Jun-09) NAZIA_OTL Plan_Input" xfId="8925"/>
    <cellStyle name="_Project Operation II - ARH Cons - FM v25_Project Snacks - FM v21.3 (17-Jun-09) NAZIA_Project Snacks - FM v22.8 (13-Jul-09) WITH DIVIDEND" xfId="8926"/>
    <cellStyle name="_Project Operation II - ARH Cons - FM v25_Project Snacks - FM v21.3 (17-Jun-09) NAZIA_Project Snacks - FM v22.8 (13-Jul-09) WITH DIVIDEND_OTL Plan_Input" xfId="8927"/>
    <cellStyle name="_Project Operation II - ARH Cons - FM v25_Project Snacks - FM v21.3 (17-Jun-09) NAZIA_Project Snacks - FM v22.8 (13-Jul-09) WITH DIVIDEND_STC KPIs 2" xfId="8928"/>
    <cellStyle name="_Project Operation II - ARH Cons - FM v25_Project Snacks - FM v21.3 (17-Jun-09) NAZIA_Project Snacks - FM v22.8 (13-Jul-09) WITH DIVIDEND_STC KPIs 2_OTL Plan_Input" xfId="8929"/>
    <cellStyle name="_Project Operation II - ARH Cons - FM v25_Project Snacks - FM v21.3 (17-Jun-09) NAZIA_STC KPIs 2" xfId="8930"/>
    <cellStyle name="_Project Operation II - ARH Cons - FM v25_Project Snacks - FM v21.3 (17-Jun-09) NAZIA_STC KPIs 2_OTL Plan_Input" xfId="8931"/>
    <cellStyle name="_Project Operation II - ARH Cons - FM v25_Project Snacks - FM v22.8 (13-Jul-09) (dt. 24-09-09)" xfId="8932"/>
    <cellStyle name="_Project Operation II - ARH Cons - FM v25_Project Snacks - FM v22.8 (13-Jul-09) (dt. 24-09-09)_OTL Plan_Input" xfId="8933"/>
    <cellStyle name="_Project Operation II - ARH Cons - FM v25_Project Snacks - FM v22.8 (13-Jul-09) (dt. 24-09-09)_STC KPIs 2" xfId="8934"/>
    <cellStyle name="_Project Operation II - ARH Cons - FM v25_Project Snacks - FM v22.8 (13-Jul-09) (dt. 24-09-09)_STC KPIs 2_OTL Plan_Input" xfId="8935"/>
    <cellStyle name="_Project Operation II - ARH Cons - FM v25_Project Snacks - FM v22.8 (13-Jul-09) WITH DIVIDEND" xfId="8936"/>
    <cellStyle name="_Project Operation II - ARH Cons - FM v25_Project Snacks - FM v22.8 (13-Jul-09) WITH DIVIDEND &amp; TAX SHIELD" xfId="8937"/>
    <cellStyle name="_Project Operation II - ARH Cons - FM v25_Project Snacks - FM v22.8 (13-Jul-09) WITH DIVIDEND &amp; TAX SHIELD_OTL Plan_Input" xfId="8938"/>
    <cellStyle name="_Project Operation II - ARH Cons - FM v25_Project Snacks - FM v22.8 (13-Jul-09) WITH DIVIDEND &amp; TAX SHIELD_STC KPIs 2" xfId="8939"/>
    <cellStyle name="_Project Operation II - ARH Cons - FM v25_Project Snacks - FM v22.8 (13-Jul-09) WITH DIVIDEND &amp; TAX SHIELD_STC KPIs 2_OTL Plan_Input" xfId="8940"/>
    <cellStyle name="_Project Operation II - ARH Cons - FM v25_Project Snacks - FM v22.8 (13-Jul-09) WITH DIVIDEND_OTL Plan_Input" xfId="8941"/>
    <cellStyle name="_Project Operation II - ARH Cons - FM v25_Project Snacks - FM v22.8 (13-Jul-09) WITH DIVIDEND_STC KPIs 2" xfId="8942"/>
    <cellStyle name="_Project Operation II - ARH Cons - FM v25_Project Snacks - FM v22.8 (13-Jul-09) WITH DIVIDEND_STC KPIs 2_OTL Plan_Input" xfId="8943"/>
    <cellStyle name="_Project Operation II - ARH Cons - FM v25_STC KPIs 2" xfId="8944"/>
    <cellStyle name="_Project Operation II - ARH Cons - FM v25_STC KPIs 2_OTL Plan_Input" xfId="8945"/>
    <cellStyle name="_Projection (06-07)" xfId="8946"/>
    <cellStyle name="_Projection (06-07)_OTL Plan_Input" xfId="8947"/>
    <cellStyle name="_Projection (06-07)_STC KPIs 2" xfId="8948"/>
    <cellStyle name="_Projection (06-07)_STC KPIs 2_OTL Plan_Input" xfId="8949"/>
    <cellStyle name="_PS &amp; CS Core" xfId="8950"/>
    <cellStyle name="_PS &amp; CS Core_OTL Plan_Input" xfId="8951"/>
    <cellStyle name="_PS &amp; CS Core_STC KPIs 2" xfId="8952"/>
    <cellStyle name="_PS &amp; CS Core_STC KPIs 2_OTL Plan_Input" xfId="8953"/>
    <cellStyle name="_PS Core Network Planning 2007-2016 v2 23032007" xfId="8954"/>
    <cellStyle name="_PS Core Network Planning 2007-2016 v2 23032007_Local OLO" xfId="8955"/>
    <cellStyle name="_PS Core Network Planning 2007-2016 v2 23032007_Local OLO_OTL Plan_Input" xfId="8956"/>
    <cellStyle name="_PS Core Network Planning 2007-2016 v2 23032007_Local OLO_STC KPIs 2" xfId="8957"/>
    <cellStyle name="_PS Core Network Planning 2007-2016 v2 23032007_Local OLO_STC KPIs 2_OTL Plan_Input" xfId="8958"/>
    <cellStyle name="_PS Core Network Planning 2007-2016 v2 23032007_NTS cnpe dani" xfId="8959"/>
    <cellStyle name="_PS Core Network Planning 2007-2016 v2 23032007_NTS cnpe dani_OTL Plan_Input" xfId="8960"/>
    <cellStyle name="_PS Core Network Planning 2007-2016 v2 23032007_NTS cnpe dani_STC KPIs 2" xfId="8961"/>
    <cellStyle name="_PS Core Network Planning 2007-2016 v2 23032007_NTS cnpe dani_STC KPIs 2_OTL Plan_Input" xfId="8962"/>
    <cellStyle name="_PS Core Network Planning 2007-2016 v2 23032007_NTS CNPE Tool v 5 - RGP 2008-2017 PA3" xfId="8963"/>
    <cellStyle name="_PS Core Network Planning 2007-2016 v2 23032007_NTS CNPE Tool v 5 - RGP 2008-2017 PA3_OTL Plan_Input" xfId="8964"/>
    <cellStyle name="_PS Core Network Planning 2007-2016 v2 23032007_NTS CNPE Tool v 5 - RGP 2008-2017 PA3_STC KPIs 2" xfId="8965"/>
    <cellStyle name="_PS Core Network Planning 2007-2016 v2 23032007_NTS CNPE Tool v 5 - RGP 2008-2017 PA3_STC KPIs 2_OTL Plan_Input" xfId="8966"/>
    <cellStyle name="_PS Core Network Planning 2007-2016 v2 23032007_NTS CNPE Tool v 5 - RGP 2008-2017 PAo" xfId="8967"/>
    <cellStyle name="_PS Core Network Planning 2007-2016 v2 23032007_NTS CNPE Tool v 5 - RGP 2008-2017 PAo_OTL Plan_Input" xfId="8968"/>
    <cellStyle name="_PS Core Network Planning 2007-2016 v2 23032007_NTS CNPE Tool v 5 - RGP 2008-2017 PAo_STC KPIs 2" xfId="8969"/>
    <cellStyle name="_PS Core Network Planning 2007-2016 v2 23032007_NTS CNPE Tool v 5 - RGP 2008-2017 PAo_STC KPIs 2_OTL Plan_Input" xfId="8970"/>
    <cellStyle name="_PS Core Network Planning 2007-2016 v2 23032007_NTS CNPE Tool v6 - PA4" xfId="8971"/>
    <cellStyle name="_PS Core Network Planning 2007-2016 v2 23032007_NTS CNPE Tool v6 - PA4_OTL Plan_Input" xfId="8972"/>
    <cellStyle name="_PS Core Network Planning 2007-2016 v2 23032007_NTS CNPE Tool v6 - PA4_STC KPIs 2" xfId="8973"/>
    <cellStyle name="_PS Core Network Planning 2007-2016 v2 23032007_NTS CNPE Tool v6 - PA4_STC KPIs 2_OTL Plan_Input" xfId="8974"/>
    <cellStyle name="_PS Core Network Planning 2007-2016 v2 23032007_OTL Plan_Input" xfId="8975"/>
    <cellStyle name="_PS Core Network Planning 2007-2016 v2 23032007_STC KPIs 2" xfId="8976"/>
    <cellStyle name="_PS Core Network Planning 2007-2016 v2 23032007_STC KPIs 2_OTL Plan_Input" xfId="8977"/>
    <cellStyle name="_Qatar BOM Civil Works for client 3-1?6(?????USD)" xfId="8978"/>
    <cellStyle name="_Qatar BOM Civil Works for client 3-1?6(?????USD)_OTL Plan_Input" xfId="8979"/>
    <cellStyle name="_Qatar BOM Civil Works for client 3-1－6(含商务系数USD)" xfId="8980"/>
    <cellStyle name="_Rami-Manpower" xfId="8981"/>
    <cellStyle name="_Rami-Manpower_OTL Plan_Input" xfId="8982"/>
    <cellStyle name="_Rami-Manpower_STC KPIs 2" xfId="8983"/>
    <cellStyle name="_Rami-Manpower_STC KPIs 2_OTL Plan_Input" xfId="8984"/>
    <cellStyle name="_RASYS????20051221?09?" xfId="8985"/>
    <cellStyle name="_RASYS????20051221?09?_OTL Plan_Input" xfId="8986"/>
    <cellStyle name="_RASYS????20051221?09?_Phase4 IBS 50 sites QUOTATION 1003" xfId="8987"/>
    <cellStyle name="_RASYS????20051221?09?_Phase4 IBS 50 sites QUOTATION 1003_OTL Plan_Input" xfId="8988"/>
    <cellStyle name="_RASYS????20051223(01)" xfId="8989"/>
    <cellStyle name="_RASYS????20051223(01)_OTL Plan_Input" xfId="8990"/>
    <cellStyle name="_RASYS????20051223(01)_Phase4 IBS 50 sites QUOTATION 1003" xfId="8991"/>
    <cellStyle name="_RASYS????20051223(01)_Phase4 IBS 50 sites QUOTATION 1003_OTL Plan_Input" xfId="8992"/>
    <cellStyle name="_RASYS????20051226(02)" xfId="8993"/>
    <cellStyle name="_RASYS????20051226(02)_OTL Plan_Input" xfId="8994"/>
    <cellStyle name="_RASYS????20051226(02)_Phase4 IBS 50 sites QUOTATION 1003" xfId="8995"/>
    <cellStyle name="_RASYS????20051226(02)_Phase4 IBS 50 sites QUOTATION 1003_OTL Plan_Input" xfId="8996"/>
    <cellStyle name="_RASYS报价模板20051221（09）" xfId="8997"/>
    <cellStyle name="_RASYS报价模板20051221（09）_Phase4 IBS 50 sites QUOTATION 1003" xfId="8998"/>
    <cellStyle name="_RASYS报价模板20051223(01)" xfId="8999"/>
    <cellStyle name="_RASYS报价模板20051223(01)_Phase4 IBS 50 sites QUOTATION 1003" xfId="9000"/>
    <cellStyle name="_RASYS报价模板20051226(02)" xfId="9001"/>
    <cellStyle name="_RASYS报价模板20051226(02)_Phase4 IBS 50 sites QUOTATION 1003" xfId="9002"/>
    <cellStyle name="_Rating Book Treasury 31.08.06-Aircel" xfId="9003"/>
    <cellStyle name="_Rating Book Treasury 31.08.06-Aircel_OTL Plan_Input" xfId="9004"/>
    <cellStyle name="_Rating Book Treasury 31.08.06-Aircel_STC KPIs 2" xfId="9005"/>
    <cellStyle name="_Rating Book Treasury 31.08.06-Aircel_STC KPIs 2_OTL Plan_Input" xfId="9006"/>
    <cellStyle name="_Readme" xfId="9007"/>
    <cellStyle name="_Readme_OTL BS (monthly)" xfId="9008"/>
    <cellStyle name="_Readme_OTL BS (monthly)_OTL Plan_Input" xfId="9009"/>
    <cellStyle name="_Readme_OTL Plan_Input" xfId="9010"/>
    <cellStyle name="_Readme_STC KPIs 2" xfId="9011"/>
    <cellStyle name="_Readme_STC KPIs 2_OTL Plan_Input" xfId="9012"/>
    <cellStyle name="_Recon July" xfId="9013"/>
    <cellStyle name="_Recon July 2" xfId="9014"/>
    <cellStyle name="_Recon July 2_Cross sectional analysis" xfId="9015"/>
    <cellStyle name="_Recon July 2_Cross sectional analysis_OTL Plan_Input" xfId="9016"/>
    <cellStyle name="_Recon July 2_Cross sectional analysis_STC KPIs 2" xfId="9017"/>
    <cellStyle name="_Recon July 2_Cross sectional analysis_STC KPIs 2_OTL Plan_Input" xfId="9018"/>
    <cellStyle name="_Recon July 2_OTL BS (monthly)" xfId="9019"/>
    <cellStyle name="_Recon July 2_OTL BS (monthly)_OTL Plan_Input" xfId="9020"/>
    <cellStyle name="_Recon July 2_OTL Plan_Input" xfId="9021"/>
    <cellStyle name="_Recon July 2_STC KPIs 2" xfId="9022"/>
    <cellStyle name="_Recon July 2_STC KPIs 2_OTL Plan_Input" xfId="9023"/>
    <cellStyle name="_Recon July_OTL Plan_Input" xfId="9024"/>
    <cellStyle name="_Recon July_STC KPIs 2" xfId="9025"/>
    <cellStyle name="_Recon July_STC KPIs 2_OTL Plan_Input" xfId="9026"/>
    <cellStyle name="_Region Capacity Util" xfId="9027"/>
    <cellStyle name="_Region Capacity Util (2)" xfId="9028"/>
    <cellStyle name="_Region Capacity Util (2) 2" xfId="9029"/>
    <cellStyle name="_Region Capacity Util (2) 2_Cross sectional analysis" xfId="9030"/>
    <cellStyle name="_Region Capacity Util (2) 2_Cross sectional analysis_OTL Plan_Input" xfId="9031"/>
    <cellStyle name="_Region Capacity Util (2) 2_Cross sectional analysis_STC KPIs 2" xfId="9032"/>
    <cellStyle name="_Region Capacity Util (2) 2_Cross sectional analysis_STC KPIs 2_OTL Plan_Input" xfId="9033"/>
    <cellStyle name="_Region Capacity Util (2) 2_OTL BS (monthly)" xfId="9034"/>
    <cellStyle name="_Region Capacity Util (2) 2_OTL BS (monthly)_OTL Plan_Input" xfId="9035"/>
    <cellStyle name="_Region Capacity Util (2) 2_OTL Plan_Input" xfId="9036"/>
    <cellStyle name="_Region Capacity Util (2) 2_STC KPIs 2" xfId="9037"/>
    <cellStyle name="_Region Capacity Util (2) 2_STC KPIs 2_OTL Plan_Input" xfId="9038"/>
    <cellStyle name="_Region Capacity Util (2)_OTL Plan_Input" xfId="9039"/>
    <cellStyle name="_Region Capacity Util (2)_STC KPIs 2" xfId="9040"/>
    <cellStyle name="_Region Capacity Util (2)_STC KPIs 2_OTL Plan_Input" xfId="9041"/>
    <cellStyle name="_Region Capacity Util 2" xfId="9042"/>
    <cellStyle name="_Region Capacity Util 2_Cross sectional analysis" xfId="9043"/>
    <cellStyle name="_Region Capacity Util 2_Cross sectional analysis_OTL Plan_Input" xfId="9044"/>
    <cellStyle name="_Region Capacity Util 2_Cross sectional analysis_STC KPIs 2" xfId="9045"/>
    <cellStyle name="_Region Capacity Util 2_Cross sectional analysis_STC KPIs 2_OTL Plan_Input" xfId="9046"/>
    <cellStyle name="_Region Capacity Util 2_OTL BS (monthly)" xfId="9047"/>
    <cellStyle name="_Region Capacity Util 2_OTL BS (monthly)_OTL Plan_Input" xfId="9048"/>
    <cellStyle name="_Region Capacity Util 2_OTL Plan_Input" xfId="9049"/>
    <cellStyle name="_Region Capacity Util 2_STC KPIs 2" xfId="9050"/>
    <cellStyle name="_Region Capacity Util 2_STC KPIs 2_OTL Plan_Input" xfId="9051"/>
    <cellStyle name="_Region Capacity Util_OTL Plan_Input" xfId="9052"/>
    <cellStyle name="_Region Capacity Util_STC KPIs 2" xfId="9053"/>
    <cellStyle name="_Region Capacity Util_STC KPIs 2_OTL Plan_Input" xfId="9054"/>
    <cellStyle name="_Revenue Model NTS 27Feb08 ver19z basecase" xfId="9055"/>
    <cellStyle name="_Revenue Model NTS 27Feb08 ver19z basecase 2" xfId="9056"/>
    <cellStyle name="_Revenue Model NTS 27Feb08 ver19z basecase 2_Cross sectional analysis" xfId="9057"/>
    <cellStyle name="_Revenue Model NTS 27Feb08 ver19z basecase 2_Cross sectional analysis_OTL Plan_Input" xfId="9058"/>
    <cellStyle name="_Revenue Model NTS 27Feb08 ver19z basecase 2_Cross sectional analysis_STC KPIs 2" xfId="9059"/>
    <cellStyle name="_Revenue Model NTS 27Feb08 ver19z basecase 2_Cross sectional analysis_STC KPIs 2_OTL Plan_Input" xfId="9060"/>
    <cellStyle name="_Revenue Model NTS 27Feb08 ver19z basecase 2_OTL BS (monthly)" xfId="9061"/>
    <cellStyle name="_Revenue Model NTS 27Feb08 ver19z basecase 2_OTL BS (monthly)_OTL Plan_Input" xfId="9062"/>
    <cellStyle name="_Revenue Model NTS 27Feb08 ver19z basecase 2_OTL Plan_Input" xfId="9063"/>
    <cellStyle name="_Revenue Model NTS 27Feb08 ver19z basecase 2_STC KPIs 2" xfId="9064"/>
    <cellStyle name="_Revenue Model NTS 27Feb08 ver19z basecase 2_STC KPIs 2_OTL Plan_Input" xfId="9065"/>
    <cellStyle name="_Revenue Model NTS 27Feb08 ver19z basecase_OTL Plan_Input" xfId="9066"/>
    <cellStyle name="_Revenue Model NTS 27Feb08 ver19z basecase_STC KPIs 2" xfId="9067"/>
    <cellStyle name="_Revenue Model NTS 27Feb08 ver19z basecase_STC KPIs 2_OTL Plan_Input" xfId="9068"/>
    <cellStyle name="_Revenue Model NTS 27Feb08 ver19z lowercase" xfId="9069"/>
    <cellStyle name="_Revenue Model NTS 27Feb08 ver19z lowercase 2" xfId="9070"/>
    <cellStyle name="_Revenue Model NTS 27Feb08 ver19z lowercase 2_Cross sectional analysis" xfId="9071"/>
    <cellStyle name="_Revenue Model NTS 27Feb08 ver19z lowercase 2_Cross sectional analysis_OTL Plan_Input" xfId="9072"/>
    <cellStyle name="_Revenue Model NTS 27Feb08 ver19z lowercase 2_Cross sectional analysis_STC KPIs 2" xfId="9073"/>
    <cellStyle name="_Revenue Model NTS 27Feb08 ver19z lowercase 2_Cross sectional analysis_STC KPIs 2_OTL Plan_Input" xfId="9074"/>
    <cellStyle name="_Revenue Model NTS 27Feb08 ver19z lowercase 2_OTL BS (monthly)" xfId="9075"/>
    <cellStyle name="_Revenue Model NTS 27Feb08 ver19z lowercase 2_OTL BS (monthly)_OTL Plan_Input" xfId="9076"/>
    <cellStyle name="_Revenue Model NTS 27Feb08 ver19z lowercase 2_OTL Plan_Input" xfId="9077"/>
    <cellStyle name="_Revenue Model NTS 27Feb08 ver19z lowercase 2_STC KPIs 2" xfId="9078"/>
    <cellStyle name="_Revenue Model NTS 27Feb08 ver19z lowercase 2_STC KPIs 2_OTL Plan_Input" xfId="9079"/>
    <cellStyle name="_Revenue Model NTS 27Feb08 ver19z lowercase_OTL Plan_Input" xfId="9080"/>
    <cellStyle name="_Revenue Model NTS 27Feb08 ver19z lowercase_STC KPIs 2" xfId="9081"/>
    <cellStyle name="_Revenue Model NTS 27Feb08 ver19z lowercase_STC KPIs 2_OTL Plan_Input" xfId="9082"/>
    <cellStyle name="_Revenue Model NTS 27Feb08 ver19z uppercase" xfId="9083"/>
    <cellStyle name="_Revenue Model NTS 27Feb08 ver19z uppercase 2" xfId="9084"/>
    <cellStyle name="_Revenue Model NTS 27Feb08 ver19z uppercase 2_Cross sectional analysis" xfId="9085"/>
    <cellStyle name="_Revenue Model NTS 27Feb08 ver19z uppercase 2_Cross sectional analysis_OTL Plan_Input" xfId="9086"/>
    <cellStyle name="_Revenue Model NTS 27Feb08 ver19z uppercase 2_Cross sectional analysis_STC KPIs 2" xfId="9087"/>
    <cellStyle name="_Revenue Model NTS 27Feb08 ver19z uppercase 2_Cross sectional analysis_STC KPIs 2_OTL Plan_Input" xfId="9088"/>
    <cellStyle name="_Revenue Model NTS 27Feb08 ver19z uppercase 2_OTL BS (monthly)" xfId="9089"/>
    <cellStyle name="_Revenue Model NTS 27Feb08 ver19z uppercase 2_OTL BS (monthly)_OTL Plan_Input" xfId="9090"/>
    <cellStyle name="_Revenue Model NTS 27Feb08 ver19z uppercase 2_OTL Plan_Input" xfId="9091"/>
    <cellStyle name="_Revenue Model NTS 27Feb08 ver19z uppercase 2_STC KPIs 2" xfId="9092"/>
    <cellStyle name="_Revenue Model NTS 27Feb08 ver19z uppercase 2_STC KPIs 2_OTL Plan_Input" xfId="9093"/>
    <cellStyle name="_Revenue Model NTS 27Feb08 ver19z uppercase_OTL Plan_Input" xfId="9094"/>
    <cellStyle name="_Revenue Model NTS 27Feb08 ver19z uppercase_STC KPIs 2" xfId="9095"/>
    <cellStyle name="_Revenue Model NTS 27Feb08 ver19z uppercase_STC KPIs 2_OTL Plan_Input" xfId="9096"/>
    <cellStyle name="_Risks Issues Log" xfId="9097"/>
    <cellStyle name="_Risks Issues Log 2" xfId="9098"/>
    <cellStyle name="_Risks Issues Log 2_Cross sectional analysis" xfId="9099"/>
    <cellStyle name="_Risks Issues Log 2_Cross sectional analysis_OTL Plan_Input" xfId="9100"/>
    <cellStyle name="_Risks Issues Log 2_Cross sectional analysis_STC KPIs 2" xfId="9101"/>
    <cellStyle name="_Risks Issues Log 2_Cross sectional analysis_STC KPIs 2_OTL Plan_Input" xfId="9102"/>
    <cellStyle name="_Risks Issues Log 2_OTL BS (monthly)" xfId="9103"/>
    <cellStyle name="_Risks Issues Log 2_OTL BS (monthly)_OTL Plan_Input" xfId="9104"/>
    <cellStyle name="_Risks Issues Log 2_OTL Plan_Input" xfId="9105"/>
    <cellStyle name="_Risks Issues Log 2_STC KPIs 2" xfId="9106"/>
    <cellStyle name="_Risks Issues Log 2_STC KPIs 2_OTL Plan_Input" xfId="9107"/>
    <cellStyle name="_Risks Issues Log_OTL Plan_Input" xfId="9108"/>
    <cellStyle name="_Risks Issues Log_STC KPIs 2" xfId="9109"/>
    <cellStyle name="_Risks Issues Log_STC KPIs 2_OTL Plan_Input" xfId="9110"/>
    <cellStyle name="_RiskSheet" xfId="9111"/>
    <cellStyle name="_RiskSheet_OTL Plan_Input" xfId="9112"/>
    <cellStyle name="_RiskSheet_STC KPIs 2" xfId="9113"/>
    <cellStyle name="_RiskSheet_STC KPIs 2_OTL Plan_Input" xfId="9114"/>
    <cellStyle name="_Robyn_Infswap20051005" xfId="9115"/>
    <cellStyle name="_Robyn_Infswap20051005_OTL Plan_Input" xfId="9116"/>
    <cellStyle name="_Robyn_Infswap20051005_STC KPIs 2" xfId="9117"/>
    <cellStyle name="_Robyn_Infswap20051005_STC KPIs 2_OTL Plan_Input" xfId="9118"/>
    <cellStyle name="_Robyn_Pricing" xfId="9119"/>
    <cellStyle name="_Robyn_Pricing_OTL Plan_Input" xfId="9120"/>
    <cellStyle name="_Robyn_Pricing_STC KPIs 2" xfId="9121"/>
    <cellStyle name="_Robyn_Pricing_STC KPIs 2_OTL Plan_Input" xfId="9122"/>
    <cellStyle name="_Robyn_PricingRequests" xfId="9123"/>
    <cellStyle name="_Robyn_PricingRequests_OTL Plan_Input" xfId="9124"/>
    <cellStyle name="_Robyn_PricingRequests_STC KPIs 2" xfId="9125"/>
    <cellStyle name="_Robyn_PricingRequests_STC KPIs 2_OTL Plan_Input" xfId="9126"/>
    <cellStyle name="_Robyn_Quanto" xfId="9127"/>
    <cellStyle name="_Robyn_Quanto_OTL Plan_Input" xfId="9128"/>
    <cellStyle name="_Robyn_Quanto_STC KPIs 2" xfId="9129"/>
    <cellStyle name="_Robyn_Quanto_STC KPIs 2_OTL Plan_Input" xfId="9130"/>
    <cellStyle name="_SA&amp;CME Detail BOQ for NTS 6000 Site" xfId="9131"/>
    <cellStyle name="_SA&amp;CME Detail BOQ for NTS 6000 Site_OTL Plan_Input" xfId="9132"/>
    <cellStyle name="_SA&amp;CME Detail BOQ for NTS 6000 Site_STC KPIs 2" xfId="9133"/>
    <cellStyle name="_SA&amp;CME Detail BOQ for NTS 6000 Site_STC KPIs 2_OTL Plan_Input" xfId="9134"/>
    <cellStyle name="_Sales testing" xfId="9135"/>
    <cellStyle name="_Sales testing_OTL Plan_Input" xfId="9136"/>
    <cellStyle name="_Sales testing_STC KPIs 2" xfId="9137"/>
    <cellStyle name="_Sales testing_STC KPIs 2_OTL Plan_Input" xfId="9138"/>
    <cellStyle name="_Sales testing-3" xfId="9139"/>
    <cellStyle name="_Sales testing-3_OTL Plan_Input" xfId="9140"/>
    <cellStyle name="_Sales testing-3_STC KPIs 2" xfId="9141"/>
    <cellStyle name="_Sales testing-3_STC KPIs 2_OTL Plan_Input" xfId="9142"/>
    <cellStyle name="_samplevolfunc" xfId="9143"/>
    <cellStyle name="_samplevolfunc_Book3" xfId="9144"/>
    <cellStyle name="_samplevolfunc_Book3_OTL Plan_Input" xfId="9145"/>
    <cellStyle name="_samplevolfunc_Book3_STC KPIs 2" xfId="9146"/>
    <cellStyle name="_samplevolfunc_Book3_STC KPIs 2_OTL Plan_Input" xfId="9147"/>
    <cellStyle name="_samplevolfunc_conditional_RA_KO" xfId="9148"/>
    <cellStyle name="_samplevolfunc_conditional_RA_KO_OTL Plan_Input" xfId="9149"/>
    <cellStyle name="_samplevolfunc_conditional_RA_KO_STC KPIs 2" xfId="9150"/>
    <cellStyle name="_samplevolfunc_conditional_RA_KO_STC KPIs 2_OTL Plan_Input" xfId="9151"/>
    <cellStyle name="_samplevolfunc_dbm" xfId="9152"/>
    <cellStyle name="_samplevolfunc_dbm_OTL Plan_Input" xfId="9153"/>
    <cellStyle name="_samplevolfunc_dbm_STC KPIs 2" xfId="9154"/>
    <cellStyle name="_samplevolfunc_dbm_STC KPIs 2_OTL Plan_Input" xfId="9155"/>
    <cellStyle name="_samplevolfunc_EXO pricer_v2" xfId="9156"/>
    <cellStyle name="_samplevolfunc_EXO pricer_v2_OTL Plan_Input" xfId="9157"/>
    <cellStyle name="_samplevolfunc_EXO pricer_v2_STC KPIs 2" xfId="9158"/>
    <cellStyle name="_samplevolfunc_EXO pricer_v2_STC KPIs 2_OTL Plan_Input" xfId="9159"/>
    <cellStyle name="_samplevolfunc_EXO pricing templates v1" xfId="9160"/>
    <cellStyle name="_samplevolfunc_EXO pricing templates v1_OTL Plan_Input" xfId="9161"/>
    <cellStyle name="_samplevolfunc_EXO pricing templates v1_STC KPIs 2" xfId="9162"/>
    <cellStyle name="_samplevolfunc_EXO pricing templates v1_STC KPIs 2_OTL Plan_Input" xfId="9163"/>
    <cellStyle name="_samplevolfunc_Lincoln_Bullish_Lift_080807" xfId="9164"/>
    <cellStyle name="_samplevolfunc_Lincoln_Bullish_Lift_080807_OTL Plan_Input" xfId="9165"/>
    <cellStyle name="_samplevolfunc_Lincoln_Bullish_Lift_080807_STC KPIs 2" xfId="9166"/>
    <cellStyle name="_samplevolfunc_Lincoln_Bullish_Lift_080807_STC KPIs 2_OTL Plan_Input" xfId="9167"/>
    <cellStyle name="_samplevolfunc_OTL Plan_Input" xfId="9168"/>
    <cellStyle name="_samplevolfunc_pricing071707" xfId="9169"/>
    <cellStyle name="_samplevolfunc_pricing071707_OTL Plan_Input" xfId="9170"/>
    <cellStyle name="_samplevolfunc_pricing071707_STC KPIs 2" xfId="9171"/>
    <cellStyle name="_samplevolfunc_pricing071707_STC KPIs 2_OTL Plan_Input" xfId="9172"/>
    <cellStyle name="_samplevolfunc_STC KPIs 2" xfId="9173"/>
    <cellStyle name="_samplevolfunc_STC KPIs 2_OTL Plan_Input" xfId="9174"/>
    <cellStyle name="_sarawak_unwind_jan18" xfId="9175"/>
    <cellStyle name="_sarawak_unwind_jan18_OTL Plan_Input" xfId="9176"/>
    <cellStyle name="_sarawak_unwind_jan18_STC KPIs 2" xfId="9177"/>
    <cellStyle name="_sarawak_unwind_jan18_STC KPIs 2_OTL Plan_Input" xfId="9178"/>
    <cellStyle name="_SBM Fin. Proposal_STC MPLS Expansion 2009_Core Phase II" xfId="9179"/>
    <cellStyle name="_SBM Fin. Proposal_STC MPLS Expansion 2009_Core Phase II_OTL Plan_Input" xfId="9180"/>
    <cellStyle name="_SBM Fin. Proposal_STC MPLS Expansion 2009_Core Phase II_STC KPIs 2" xfId="9181"/>
    <cellStyle name="_SBM Fin. Proposal_STC MPLS Expansion 2009_Core Phase II_STC KPIs 2_OTL Plan_Input" xfId="9182"/>
    <cellStyle name="_Scenario Analysis" xfId="9183"/>
    <cellStyle name="_Scenario Analysis_OTL Plan_Input" xfId="9184"/>
    <cellStyle name="_Scenario Analysis_STC KPIs 2" xfId="9185"/>
    <cellStyle name="_Scenario Analysis_STC KPIs 2_OTL Plan_Input" xfId="9186"/>
    <cellStyle name="_Section 2 BSS Price Schedule" xfId="9187"/>
    <cellStyle name="_Section 2 BSS Price Schedule 2" xfId="9188"/>
    <cellStyle name="_Section 2 BSS Price Schedule 2 2" xfId="9189"/>
    <cellStyle name="_Section 2 BSS Price Schedule 2 2_OTL Plan_Input" xfId="9190"/>
    <cellStyle name="_Section 2 BSS Price Schedule 2 2_STC KPIs 2" xfId="9191"/>
    <cellStyle name="_Section 2 BSS Price Schedule 2 2_STC KPIs 2_OTL Plan_Input" xfId="9192"/>
    <cellStyle name="_Section 2 BSS Price Schedule 2_OTL BS (monthly)" xfId="9193"/>
    <cellStyle name="_Section 2 BSS Price Schedule 2_OTL BS (monthly)_OTL Plan_Input" xfId="9194"/>
    <cellStyle name="_Section 2 BSS Price Schedule 2_OTL Plan_Input" xfId="9195"/>
    <cellStyle name="_Section 2 BSS Price Schedule 2_STC KPIs 2" xfId="9196"/>
    <cellStyle name="_Section 2 BSS Price Schedule 2_STC KPIs 2_OTL Plan_Input" xfId="9197"/>
    <cellStyle name="_Section 2 BSS Price Schedule 3" xfId="9198"/>
    <cellStyle name="_Section 2 BSS Price Schedule 3_OTL BS (monthly)" xfId="9199"/>
    <cellStyle name="_Section 2 BSS Price Schedule 3_OTL BS (monthly)_OTL Plan_Input" xfId="9200"/>
    <cellStyle name="_Section 2 BSS Price Schedule 3_OTL Plan_Input" xfId="9201"/>
    <cellStyle name="_Section 2 BSS Price Schedule 3_STC KPIs 2" xfId="9202"/>
    <cellStyle name="_Section 2 BSS Price Schedule 3_STC KPIs 2_OTL Plan_Input" xfId="9203"/>
    <cellStyle name="_Section 2 BSS Price Schedule 4" xfId="9204"/>
    <cellStyle name="_Section 2 BSS Price Schedule 4_OTL BS (monthly)" xfId="9205"/>
    <cellStyle name="_Section 2 BSS Price Schedule 4_OTL BS (monthly)_OTL Plan_Input" xfId="9206"/>
    <cellStyle name="_Section 2 BSS Price Schedule 4_OTL Plan_Input" xfId="9207"/>
    <cellStyle name="_Section 2 BSS Price Schedule 4_STC KPIs 2" xfId="9208"/>
    <cellStyle name="_Section 2 BSS Price Schedule 4_STC KPIs 2_OTL Plan_Input" xfId="9209"/>
    <cellStyle name="_Section 2 BSS Price Schedule_OTL Plan_Input" xfId="9210"/>
    <cellStyle name="_Section 2 BSS Price Schedule_Sheet1" xfId="9211"/>
    <cellStyle name="_Section 2 BSS Price Schedule_Sheet1_OTL Plan_Input" xfId="9212"/>
    <cellStyle name="_Section 2 BSS Price Schedule_Sheet1_STC KPIs 2" xfId="9213"/>
    <cellStyle name="_Section 2 BSS Price Schedule_Sheet1_STC KPIs 2_OTL Plan_Input" xfId="9214"/>
    <cellStyle name="_Section 2 BSS Price Schedule_STC KPIs 2" xfId="9215"/>
    <cellStyle name="_Section 2 BSS Price Schedule_STC KPIs 2_OTL Plan_Input" xfId="9216"/>
    <cellStyle name="_SEK range MINT" xfId="9217"/>
    <cellStyle name="_SEK range MINT_OTL Plan_Input" xfId="9218"/>
    <cellStyle name="_SEK range MINT_STC KPIs 2" xfId="9219"/>
    <cellStyle name="_SEK range MINT_STC KPIs 2_OTL Plan_Input" xfId="9220"/>
    <cellStyle name="_SG7000" xfId="9221"/>
    <cellStyle name="_SG7000 2" xfId="9222"/>
    <cellStyle name="_SG7000 2 2" xfId="9223"/>
    <cellStyle name="_SG7000 2 2_OTL Plan_Input" xfId="9224"/>
    <cellStyle name="_SG7000 2 2_STC KPIs 2" xfId="9225"/>
    <cellStyle name="_SG7000 2 2_STC KPIs 2_OTL Plan_Input" xfId="9226"/>
    <cellStyle name="_SG7000 2_OTL BS (monthly)" xfId="9227"/>
    <cellStyle name="_SG7000 2_OTL Plan_Input" xfId="9228"/>
    <cellStyle name="_SG7000 2_STC KPIs 2" xfId="9229"/>
    <cellStyle name="_SG7000 2_STC KPIs 2_OTL Plan_Input" xfId="9230"/>
    <cellStyle name="_SG7000 3" xfId="9231"/>
    <cellStyle name="_SG7000 3_OTL BS (monthly)" xfId="9232"/>
    <cellStyle name="_SG7000 3_OTL BS (monthly)_OTL Plan_Input" xfId="9233"/>
    <cellStyle name="_SG7000 3_OTL Plan_Input" xfId="9234"/>
    <cellStyle name="_SG7000 3_STC KPIs 2" xfId="9235"/>
    <cellStyle name="_SG7000 3_STC KPIs 2_OTL Plan_Input" xfId="9236"/>
    <cellStyle name="_SG7000 4" xfId="9237"/>
    <cellStyle name="_SG7000 4_OTL BS (monthly)" xfId="9238"/>
    <cellStyle name="_SG7000 4_OTL BS (monthly)_OTL Plan_Input" xfId="9239"/>
    <cellStyle name="_SG7000 4_OTL Plan_Input" xfId="9240"/>
    <cellStyle name="_SG7000 4_STC KPIs 2" xfId="9241"/>
    <cellStyle name="_SG7000 4_STC KPIs 2_OTL Plan_Input" xfId="9242"/>
    <cellStyle name="_SG7000_OTL Plan_Input" xfId="9243"/>
    <cellStyle name="_SG7000_Sheet1" xfId="9244"/>
    <cellStyle name="_SG7000_Sheet1_OTL Plan_Input" xfId="9245"/>
    <cellStyle name="_SG7000_Sheet1_STC KPIs 2" xfId="9246"/>
    <cellStyle name="_SG7000_Sheet1_STC KPIs 2_OTL Plan_Input" xfId="9247"/>
    <cellStyle name="_SG7000_STC KPIs 2" xfId="9248"/>
    <cellStyle name="_SG7000_STC KPIs 2_OTL Plan_Input" xfId="9249"/>
    <cellStyle name="_Share Distribution" xfId="9250"/>
    <cellStyle name="_Share Distribution_OTL Plan_Input" xfId="9251"/>
    <cellStyle name="_Share Distribution_STC KPIs 2" xfId="9252"/>
    <cellStyle name="_Share Distribution_STC KPIs 2_OTL Plan_Input" xfId="9253"/>
    <cellStyle name="_Sheet1" xfId="9254"/>
    <cellStyle name="_Sheet1_1" xfId="9255"/>
    <cellStyle name="_Sheet1_1_OTL Plan_Input" xfId="9256"/>
    <cellStyle name="_Sheet1_Cross sectional analysis" xfId="9257"/>
    <cellStyle name="_Sheet1_Cross sectional analysis_OTL Plan_Input" xfId="9258"/>
    <cellStyle name="_Sheet1_Cross sectional analysis_STC KPIs 2" xfId="9259"/>
    <cellStyle name="_Sheet1_Cross sectional analysis_STC KPIs 2_OTL Plan_Input" xfId="9260"/>
    <cellStyle name="_Sheet1_OTL BS (monthly)" xfId="9261"/>
    <cellStyle name="_Sheet1_OTL BS (monthly)_OTL Plan_Input" xfId="9262"/>
    <cellStyle name="_Sheet1_OTL Plan_Input" xfId="9263"/>
    <cellStyle name="_Sheet1_STC KPIs 2" xfId="9264"/>
    <cellStyle name="_Sheet1_STC KPIs 2_OTL Plan_Input" xfId="9265"/>
    <cellStyle name="_Sheet2" xfId="9266"/>
    <cellStyle name="_Sheet2 2" xfId="9267"/>
    <cellStyle name="_Sheet2 2_Cross sectional analysis" xfId="9268"/>
    <cellStyle name="_Sheet2 2_Cross sectional analysis_OTL Plan_Input" xfId="9269"/>
    <cellStyle name="_Sheet2 2_Cross sectional analysis_STC KPIs 2" xfId="9270"/>
    <cellStyle name="_Sheet2 2_Cross sectional analysis_STC KPIs 2_OTL Plan_Input" xfId="9271"/>
    <cellStyle name="_Sheet2 2_OTL BS (monthly)" xfId="9272"/>
    <cellStyle name="_Sheet2 2_OTL BS (monthly)_OTL Plan_Input" xfId="9273"/>
    <cellStyle name="_Sheet2 2_OTL Plan_Input" xfId="9274"/>
    <cellStyle name="_Sheet2 2_STC KPIs 2" xfId="9275"/>
    <cellStyle name="_Sheet2 2_STC KPIs 2_OTL Plan_Input" xfId="9276"/>
    <cellStyle name="_Sheet2_1" xfId="9277"/>
    <cellStyle name="_Sheet2_1_OTL Plan_Input" xfId="9278"/>
    <cellStyle name="_Sheet2_1_Sheet2" xfId="9279"/>
    <cellStyle name="_Sheet2_1_Sheet2_OTL Plan_Input" xfId="9280"/>
    <cellStyle name="_Sheet2_OTL Plan_Input" xfId="9281"/>
    <cellStyle name="_Sheet2_STC KPIs 2" xfId="9282"/>
    <cellStyle name="_Sheet2_STC KPIs 2_OTL Plan_Input" xfId="9283"/>
    <cellStyle name="_Sheet3" xfId="9284"/>
    <cellStyle name="_Sheet3_OTL Plan_Input" xfId="9285"/>
    <cellStyle name="_Sheet4" xfId="9286"/>
    <cellStyle name="_Sheet4_OTL Plan_Input" xfId="9287"/>
    <cellStyle name="_Sheet4_STC KPIs 2" xfId="9288"/>
    <cellStyle name="_Sheet4_STC KPIs 2_OTL Plan_Input" xfId="9289"/>
    <cellStyle name="_Site List" xfId="9290"/>
    <cellStyle name="_Site List 200804" xfId="9291"/>
    <cellStyle name="_Site List 200804_OTL Plan_Input" xfId="9292"/>
    <cellStyle name="_Site List 200804_STC KPIs 2" xfId="9293"/>
    <cellStyle name="_Site List 200804_STC KPIs 2_OTL Plan_Input" xfId="9294"/>
    <cellStyle name="_Site List 200806" xfId="9295"/>
    <cellStyle name="_Site List 200806_OTL Plan_Input" xfId="9296"/>
    <cellStyle name="_Site List 200806_STC KPIs 2" xfId="9297"/>
    <cellStyle name="_Site List 200806_STC KPIs 2_OTL Plan_Input" xfId="9298"/>
    <cellStyle name="_Site List for Additional + Already Ordered - Revision 1 0" xfId="9299"/>
    <cellStyle name="_Site List for Additional + Already Ordered - Revision 1 0 2" xfId="9300"/>
    <cellStyle name="_Site List for Additional + Already Ordered - Revision 1 0 2_Cross sectional analysis" xfId="9301"/>
    <cellStyle name="_Site List for Additional + Already Ordered - Revision 1 0 2_Cross sectional analysis_OTL Plan_Input" xfId="9302"/>
    <cellStyle name="_Site List for Additional + Already Ordered - Revision 1 0 2_Cross sectional analysis_STC KPIs 2" xfId="9303"/>
    <cellStyle name="_Site List for Additional + Already Ordered - Revision 1 0 2_Cross sectional analysis_STC KPIs 2_OTL Plan_Input" xfId="9304"/>
    <cellStyle name="_Site List for Additional + Already Ordered - Revision 1 0 2_OTL BS (monthly)" xfId="9305"/>
    <cellStyle name="_Site List for Additional + Already Ordered - Revision 1 0 2_OTL BS (monthly)_OTL Plan_Input" xfId="9306"/>
    <cellStyle name="_Site List for Additional + Already Ordered - Revision 1 0 2_OTL Plan_Input" xfId="9307"/>
    <cellStyle name="_Site List for Additional + Already Ordered - Revision 1 0 2_STC KPIs 2" xfId="9308"/>
    <cellStyle name="_Site List for Additional + Already Ordered - Revision 1 0 2_STC KPIs 2_OTL Plan_Input" xfId="9309"/>
    <cellStyle name="_Site List for Additional + Already Ordered - Revision 1 0_OTL Plan_Input" xfId="9310"/>
    <cellStyle name="_Site List for Additional + Already Ordered - Revision 1 0_STC KPIs 2" xfId="9311"/>
    <cellStyle name="_Site List for Additional + Already Ordered - Revision 1 0_STC KPIs 2_OTL Plan_Input" xfId="9312"/>
    <cellStyle name="_Site List_1" xfId="9313"/>
    <cellStyle name="_Site List_1_OTL Plan_Input" xfId="9314"/>
    <cellStyle name="_Site List_1_STC KPIs 2" xfId="9315"/>
    <cellStyle name="_Site List_1_STC KPIs 2_OTL Plan_Input" xfId="9316"/>
    <cellStyle name="_Site List_OTL Plan_Input" xfId="9317"/>
    <cellStyle name="_Site List_STC KPIs 2" xfId="9318"/>
    <cellStyle name="_Site List_STC KPIs 2_OTL Plan_Input" xfId="9319"/>
    <cellStyle name="_SiteInfo" xfId="9320"/>
    <cellStyle name="_SiteInfo 2" xfId="9321"/>
    <cellStyle name="_SiteInfo 2_Cross sectional analysis" xfId="9322"/>
    <cellStyle name="_SiteInfo 2_Cross sectional analysis_OTL Plan_Input" xfId="9323"/>
    <cellStyle name="_SiteInfo 2_Cross sectional analysis_STC KPIs 2" xfId="9324"/>
    <cellStyle name="_SiteInfo 2_Cross sectional analysis_STC KPIs 2_OTL Plan_Input" xfId="9325"/>
    <cellStyle name="_SiteInfo 2_OTL BS (monthly)" xfId="9326"/>
    <cellStyle name="_SiteInfo 2_OTL BS (monthly)_OTL Plan_Input" xfId="9327"/>
    <cellStyle name="_SiteInfo 2_OTL Plan_Input" xfId="9328"/>
    <cellStyle name="_SiteInfo 2_STC KPIs 2" xfId="9329"/>
    <cellStyle name="_SiteInfo 2_STC KPIs 2_OTL Plan_Input" xfId="9330"/>
    <cellStyle name="_SiteInfo_OTL Plan_Input" xfId="9331"/>
    <cellStyle name="_SiteInfo_STC KPIs 2" xfId="9332"/>
    <cellStyle name="_SiteInfo_STC KPIs 2_OTL Plan_Input" xfId="9333"/>
    <cellStyle name="_SKILL_KI to Spread_RA" xfId="9334"/>
    <cellStyle name="_SKILL_KI to Spread_RA_20070914_USD_Structures_Manuel" xfId="9335"/>
    <cellStyle name="_SKILL_KI to Spread_RA_20070914_USD_Structures_Manuel_OTL Plan_Input" xfId="9336"/>
    <cellStyle name="_SKILL_KI to Spread_RA_20070914_USD_Structures_Manuel_STC KPIs 2" xfId="9337"/>
    <cellStyle name="_SKILL_KI to Spread_RA_20070914_USD_Structures_Manuel_STC KPIs 2_OTL Plan_Input" xfId="9338"/>
    <cellStyle name="_SKILL_KI to Spread_RA_OTL Plan_Input" xfId="9339"/>
    <cellStyle name="_SKILL_KI to Spread_RA_STC KPIs 2" xfId="9340"/>
    <cellStyle name="_SKILL_KI to Spread_RA_STC KPIs 2_OTL Plan_Input" xfId="9341"/>
    <cellStyle name="_SKILL_KI to Spread_RA_template" xfId="9342"/>
    <cellStyle name="_SKILL_KI to Spread_RA_template_20070914_USD_Structures_Manuel" xfId="9343"/>
    <cellStyle name="_SKILL_KI to Spread_RA_template_20070914_USD_Structures_Manuel_OTL Plan_Input" xfId="9344"/>
    <cellStyle name="_SKILL_KI to Spread_RA_template_20070914_USD_Structures_Manuel_STC KPIs 2" xfId="9345"/>
    <cellStyle name="_SKILL_KI to Spread_RA_template_20070914_USD_Structures_Manuel_STC KPIs 2_OTL Plan_Input" xfId="9346"/>
    <cellStyle name="_SKILL_KI to Spread_RA_template_OTL Plan_Input" xfId="9347"/>
    <cellStyle name="_SKILL_KI to Spread_RA_template_STC KPIs 2" xfId="9348"/>
    <cellStyle name="_SKILL_KI to Spread_RA_template_STC KPIs 2_OTL Plan_Input" xfId="9349"/>
    <cellStyle name="_SMARTUSDSCRIPT 070416" xfId="9350"/>
    <cellStyle name="_SMARTUSDSCRIPT 070416_OTL Plan_Input" xfId="9351"/>
    <cellStyle name="_SMARTUSDSCRIPT 070416_STC KPIs 2" xfId="9352"/>
    <cellStyle name="_SMARTUSDSCRIPT 070416_STC KPIs 2_OTL Plan_Input" xfId="9353"/>
    <cellStyle name="_SMARTUSDSCRIPT_Allan_May" xfId="9354"/>
    <cellStyle name="_SMARTUSDSCRIPT_Allan_May_OTL Plan_Input" xfId="9355"/>
    <cellStyle name="_SMARTUSDSCRIPT_Allan_May_STC KPIs 2" xfId="9356"/>
    <cellStyle name="_SMARTUSDSCRIPT_Allan_May_STC KPIs 2_OTL Plan_Input" xfId="9357"/>
    <cellStyle name="_SoftX3000" xfId="9358"/>
    <cellStyle name="_SoftX3000 2" xfId="9359"/>
    <cellStyle name="_SoftX3000 2 2" xfId="9360"/>
    <cellStyle name="_SoftX3000 2 2_OTL Plan_Input" xfId="9361"/>
    <cellStyle name="_SoftX3000 2 2_STC KPIs 2" xfId="9362"/>
    <cellStyle name="_SoftX3000 2 2_STC KPIs 2_OTL Plan_Input" xfId="9363"/>
    <cellStyle name="_SoftX3000 2_OTL BS (monthly)" xfId="9364"/>
    <cellStyle name="_SoftX3000 2_OTL Plan_Input" xfId="9365"/>
    <cellStyle name="_SoftX3000 2_STC KPIs 2" xfId="9366"/>
    <cellStyle name="_SoftX3000 2_STC KPIs 2_OTL Plan_Input" xfId="9367"/>
    <cellStyle name="_SoftX3000 3" xfId="9368"/>
    <cellStyle name="_SoftX3000 3_OTL BS (monthly)" xfId="9369"/>
    <cellStyle name="_SoftX3000 3_OTL BS (monthly)_OTL Plan_Input" xfId="9370"/>
    <cellStyle name="_SoftX3000 3_OTL Plan_Input" xfId="9371"/>
    <cellStyle name="_SoftX3000 3_STC KPIs 2" xfId="9372"/>
    <cellStyle name="_SoftX3000 3_STC KPIs 2_OTL Plan_Input" xfId="9373"/>
    <cellStyle name="_SoftX3000 4" xfId="9374"/>
    <cellStyle name="_SoftX3000 4_OTL BS (monthly)" xfId="9375"/>
    <cellStyle name="_SoftX3000 4_OTL BS (monthly)_OTL Plan_Input" xfId="9376"/>
    <cellStyle name="_SoftX3000 4_OTL Plan_Input" xfId="9377"/>
    <cellStyle name="_SoftX3000 4_STC KPIs 2" xfId="9378"/>
    <cellStyle name="_SoftX3000 4_STC KPIs 2_OTL Plan_Input" xfId="9379"/>
    <cellStyle name="_SoftX3000_OTL Plan_Input" xfId="9380"/>
    <cellStyle name="_SoftX3000_Sheet1" xfId="9381"/>
    <cellStyle name="_SoftX3000_Sheet1_OTL Plan_Input" xfId="9382"/>
    <cellStyle name="_SoftX3000_Sheet1_STC KPIs 2" xfId="9383"/>
    <cellStyle name="_SoftX3000_Sheet1_STC KPIs 2_OTL Plan_Input" xfId="9384"/>
    <cellStyle name="_SoftX3000_STC KPIs 2" xfId="9385"/>
    <cellStyle name="_SoftX3000_STC KPIs 2_OTL Plan_Input" xfId="9386"/>
    <cellStyle name="_SoW BoQ PA3" xfId="9387"/>
    <cellStyle name="_SoW BoQ PA3_Level 0 3G3" xfId="9388"/>
    <cellStyle name="_SoW BoQ PA3_Level 0 3G3_OTL Plan_Input" xfId="9389"/>
    <cellStyle name="_SoW BoQ PA3_Level 0 3G3_STC KPIs 2" xfId="9390"/>
    <cellStyle name="_SoW BoQ PA3_Level 0 3G3_STC KPIs 2_OTL Plan_Input" xfId="9391"/>
    <cellStyle name="_SoW BoQ PA3_OTL Plan_Input" xfId="9392"/>
    <cellStyle name="_SoW BoQ PA3_STC KPIs 2" xfId="9393"/>
    <cellStyle name="_SoW BoQ PA3_STC KPIs 2_OTL Plan_Input" xfId="9394"/>
    <cellStyle name="_Spare Dm" xfId="9395"/>
    <cellStyle name="_Spare Dm_OTL Plan_Input" xfId="9396"/>
    <cellStyle name="_Spare Dm_STC KPIs 2" xfId="9397"/>
    <cellStyle name="_Spare Dm_STC KPIs 2_OTL Plan_Input" xfId="9398"/>
    <cellStyle name="_Spare List" xfId="9399"/>
    <cellStyle name="_Spare List_OTL Plan_Input" xfId="9400"/>
    <cellStyle name="_Spare List_STC KPIs 2" xfId="9401"/>
    <cellStyle name="_Spare List_STC KPIs 2_OTL Plan_Input" xfId="9402"/>
    <cellStyle name="_Spare Parts" xfId="9403"/>
    <cellStyle name="_Spare Parts_OTL Plan_Input" xfId="9404"/>
    <cellStyle name="_Spare Parts_STC KPIs 2" xfId="9405"/>
    <cellStyle name="_Spare Parts_STC KPIs 2_OTL Plan_Input" xfId="9406"/>
    <cellStyle name="_SPM Spare Dm_cer" xfId="9407"/>
    <cellStyle name="_SPM Spare Dm_cer_OTL Plan_Input" xfId="9408"/>
    <cellStyle name="_SPM Spare Dm_cer_STC KPIs 2" xfId="9409"/>
    <cellStyle name="_SPM Spare Dm_cer_STC KPIs 2_OTL Plan_Input" xfId="9410"/>
    <cellStyle name="_Statement To NTS (5)" xfId="9411"/>
    <cellStyle name="_Statement To NTS (5) 2" xfId="9412"/>
    <cellStyle name="_Statement To NTS (5) 2_Cross sectional analysis" xfId="9413"/>
    <cellStyle name="_Statement To NTS (5) 2_Cross sectional analysis_OTL Plan_Input" xfId="9414"/>
    <cellStyle name="_Statement To NTS (5) 2_Cross sectional analysis_STC KPIs 2" xfId="9415"/>
    <cellStyle name="_Statement To NTS (5) 2_Cross sectional analysis_STC KPIs 2_OTL Plan_Input" xfId="9416"/>
    <cellStyle name="_Statement To NTS (5) 2_OTL BS (monthly)" xfId="9417"/>
    <cellStyle name="_Statement To NTS (5) 2_OTL BS (monthly)_OTL Plan_Input" xfId="9418"/>
    <cellStyle name="_Statement To NTS (5) 2_OTL Plan_Input" xfId="9419"/>
    <cellStyle name="_Statement To NTS (5) 2_STC KPIs 2" xfId="9420"/>
    <cellStyle name="_Statement To NTS (5) 2_STC KPIs 2_OTL Plan_Input" xfId="9421"/>
    <cellStyle name="_Statement To NTS (5)_OTL Plan_Input" xfId="9422"/>
    <cellStyle name="_Statement To NTS (5)_STC KPIs 2" xfId="9423"/>
    <cellStyle name="_Statement To NTS (5)_STC KPIs 2_OTL Plan_Input" xfId="9424"/>
    <cellStyle name="_StatisticReport" xfId="9425"/>
    <cellStyle name="_StatisticReport_OTL Plan_Input" xfId="9426"/>
    <cellStyle name="_StatisticReport_Phase4 IBS 50 sites QUOTATION 1003" xfId="9427"/>
    <cellStyle name="_StatisticReport_Phase4 IBS 50 sites QUOTATION 1003_OTL Plan_Input" xfId="9428"/>
    <cellStyle name="_StatisticReport_Phase4 IBS 50 sites QUOTATION 1003_STC KPIs 2" xfId="9429"/>
    <cellStyle name="_StatisticReport_Phase4 IBS 50 sites QUOTATION 1003_STC KPIs 2_OTL Plan_Input" xfId="9430"/>
    <cellStyle name="_StatisticReport_STC KPIs 2" xfId="9431"/>
    <cellStyle name="_StatisticReport_STC KPIs 2_OTL Plan_Input" xfId="9432"/>
    <cellStyle name="_statment of equity changes" xfId="9433"/>
    <cellStyle name="_statment of equity changes_OTL Plan_Input" xfId="9434"/>
    <cellStyle name="_statment of equity changes_STC KPIs 2" xfId="9435"/>
    <cellStyle name="_statment of equity changes_STC KPIs 2_OTL Plan_Input" xfId="9436"/>
    <cellStyle name="_STATUS OF LCBG TERM LOAN AS ON 30 04 06(INR)T" xfId="9437"/>
    <cellStyle name="_STATUS OF LCBG TERM LOAN AS ON 30 04 06(INR)T 2" xfId="9438"/>
    <cellStyle name="_STATUS OF LCBG TERM LOAN AS ON 30 04 06(INR)T 2 2" xfId="9439"/>
    <cellStyle name="_STATUS OF LCBG TERM LOAN AS ON 30 04 06(INR)T 2 2_OTL Plan_Input" xfId="9440"/>
    <cellStyle name="_STATUS OF LCBG TERM LOAN AS ON 30 04 06(INR)T 2 2_STC KPIs 2" xfId="9441"/>
    <cellStyle name="_STATUS OF LCBG TERM LOAN AS ON 30 04 06(INR)T 2 2_STC KPIs 2_OTL Plan_Input" xfId="9442"/>
    <cellStyle name="_STATUS OF LCBG TERM LOAN AS ON 30 04 06(INR)T 2_OTL Plan_Input" xfId="9443"/>
    <cellStyle name="_STATUS OF LCBG TERM LOAN AS ON 30 04 06(INR)T 2_STC KPIs 2" xfId="9444"/>
    <cellStyle name="_STATUS OF LCBG TERM LOAN AS ON 30 04 06(INR)T 2_STC KPIs 2_OTL Plan_Input" xfId="9445"/>
    <cellStyle name="_STATUS OF LCBG TERM LOAN AS ON 30 04 06(INR)T_OTL Plan_Input" xfId="9446"/>
    <cellStyle name="_STATUS OF LCBG TERM LOAN AS ON 30 04 06(INR)T_STC KPIs 2" xfId="9447"/>
    <cellStyle name="_STATUS OF LCBG TERM LOAN AS ON 30 04 06(INR)T_STC KPIs 2_OTL Plan_Input" xfId="9448"/>
    <cellStyle name="_STC Group Database-2008" xfId="9449"/>
    <cellStyle name="_STC Group Database-2008_OTL Plan_Input" xfId="9450"/>
    <cellStyle name="_STC Group Database-2008_Quarterly Management report" xfId="9451"/>
    <cellStyle name="_STC Group Database-2008_Quarterly Management report_OTL Plan_Input" xfId="9452"/>
    <cellStyle name="_STC Group Database-2008_Quarterly Management report_STC KPIs 2" xfId="9453"/>
    <cellStyle name="_STC Group Database-2008_Quarterly Management report_STC KPIs 2_OTL Plan_Input" xfId="9454"/>
    <cellStyle name="_STC Group Database-2008_Quarterly Management report-v22" xfId="9455"/>
    <cellStyle name="_STC Group Database-2008_Quarterly Management report-v22_OTL Plan_Input" xfId="9456"/>
    <cellStyle name="_STC Group Database-2008_Quarterly Management report-v22_STC KPIs 2" xfId="9457"/>
    <cellStyle name="_STC Group Database-2008_Quarterly Management report-v22_STC KPIs 2_OTL Plan_Input" xfId="9458"/>
    <cellStyle name="_STC Group Database-2008_Quarterly Management report-v23" xfId="9459"/>
    <cellStyle name="_STC Group Database-2008_Quarterly Management report-v23 -1" xfId="9460"/>
    <cellStyle name="_STC Group Database-2008_Quarterly Management report-v23 -1_OTL Plan_Input" xfId="9461"/>
    <cellStyle name="_STC Group Database-2008_Quarterly Management report-v23 -1_STC KPIs 2" xfId="9462"/>
    <cellStyle name="_STC Group Database-2008_Quarterly Management report-v23 -1_STC KPIs 2_OTL Plan_Input" xfId="9463"/>
    <cellStyle name="_STC Group Database-2008_Quarterly Management report-v23_OTL Plan_Input" xfId="9464"/>
    <cellStyle name="_STC Group Database-2008_Quarterly Management report-v23_STC KPIs 2" xfId="9465"/>
    <cellStyle name="_STC Group Database-2008_Quarterly Management report-v23_STC KPIs 2_OTL Plan_Input" xfId="9466"/>
    <cellStyle name="_STC Group Database-2008_STC KPIs 2" xfId="9467"/>
    <cellStyle name="_STC Group Database-2008_STC KPIs 2_OTL Plan_Input" xfId="9468"/>
    <cellStyle name="_STC Group Database-2008_Subsidiary Financial Statements Q1-2009-V1" xfId="9469"/>
    <cellStyle name="_STC Group Database-2008_Subsidiary Financial Statements Q1-2009-V1_OTL Plan_Input" xfId="9470"/>
    <cellStyle name="_STC Group Database-2008_Subsidiary Financial Statements Q1-2009-V1_STC KPIs 2" xfId="9471"/>
    <cellStyle name="_STC Group Database-2008_Subsidiary Financial Statements Q1-2009-V1_STC KPIs 2_OTL Plan_Input" xfId="9472"/>
    <cellStyle name="_STC life to date at 2008Apr20" xfId="9473"/>
    <cellStyle name="_STC life to date at 2008Apr20 2" xfId="9474"/>
    <cellStyle name="_STC life to date at 2008Apr20 2_Cross sectional analysis" xfId="9475"/>
    <cellStyle name="_STC life to date at 2008Apr20 2_Cross sectional analysis_OTL Plan_Input" xfId="9476"/>
    <cellStyle name="_STC life to date at 2008Apr20 2_OTL BS (monthly)" xfId="9477"/>
    <cellStyle name="_STC life to date at 2008Apr20 2_OTL BS (monthly)_OTL Plan_Input" xfId="9478"/>
    <cellStyle name="_STC life to date at 2008Apr20 2_OTL Plan_Input" xfId="9479"/>
    <cellStyle name="_STC life to date at 2008Apr20 2_STC KPIs 2" xfId="9480"/>
    <cellStyle name="_STC life to date at 2008Apr20 2_STC KPIs 2_OTL Plan_Input" xfId="9481"/>
    <cellStyle name="_STC life to date at 2008Apr20_OTL Plan_Input" xfId="9482"/>
    <cellStyle name="_STC MPLS Expansion 2009 RFP BOQ FINAL (AEC_FINAL_STC)" xfId="9483"/>
    <cellStyle name="_STC MPLS Expansion 2009 RFP BOQ FINAL (AEC_FINAL_STC)_OTL Plan_Input" xfId="9484"/>
    <cellStyle name="_STC MPLS Expansion 2009 RFP BOQ FINAL (AEC_FINAL_STC)_STC KPIs 2" xfId="9485"/>
    <cellStyle name="_STC MPLS Expansion 2009 RFP BOQ FINAL (AEC_FINAL_STC)_STC KPIs 2_OTL Plan_Input" xfId="9486"/>
    <cellStyle name="_STC_3750-39-NMS" xfId="9487"/>
    <cellStyle name="_STC_3750-39-NMS_OTL Plan_Input" xfId="9488"/>
    <cellStyle name="_STC_3750-39-NMS_STC KPIs 2" xfId="9489"/>
    <cellStyle name="_STC_3750-39-NMS_STC KPIs 2_OTL Plan_Input" xfId="9490"/>
    <cellStyle name="_STC_new template" xfId="9491"/>
    <cellStyle name="_STC_new template_OTL Plan_Input" xfId="9492"/>
    <cellStyle name="_STC_new template_STC KPIs 2" xfId="9493"/>
    <cellStyle name="_STC_new template_STC KPIs 2_OTL Plan_Input" xfId="9494"/>
    <cellStyle name="_SubHeading" xfId="9495"/>
    <cellStyle name="_SubHeading_16 LIFT Operating Model 2006 09 07" xfId="9496"/>
    <cellStyle name="_SubHeading_16 LIFT Operating Model 2006 09 07_OTL Plan_Input" xfId="9497"/>
    <cellStyle name="_SubHeading_16 LIFT Operating Model 2006 09 07_STC Global Sourcing Questions-v2" xfId="9498"/>
    <cellStyle name="_SubHeading_16 LIFT Operating Model 2006 09 07_STC Global Sourcing Questions-v2_OTL Plan_Input" xfId="9499"/>
    <cellStyle name="_SubHeading_16 LIFT Operating Model 2006 09 07_STC Global Sourcing Questions-v2_STC KPIs 2" xfId="9500"/>
    <cellStyle name="_SubHeading_16 LIFT Operating Model 2006 09 07_STC Global Sourcing Questions-v2_STC KPIs 2_OTL Plan_Input" xfId="9501"/>
    <cellStyle name="_SubHeading_16 LIFT Operating Model 2006 09 07_STC KPIs 2" xfId="9502"/>
    <cellStyle name="_SubHeading_16 LIFT Operating Model 2006 09 07_STC KPIs 2_OTL Plan_Input" xfId="9503"/>
    <cellStyle name="_SubHeading_52 Alstom General DCF" xfId="9504"/>
    <cellStyle name="_SubHeading_52 Alstom General DCF_CBD" xfId="9505"/>
    <cellStyle name="_SubHeading_52 Alstom General DCF_CBD_OTL Plan_Input" xfId="9506"/>
    <cellStyle name="_SubHeading_52 Alstom General DCF_CBD_STC KPIs 2" xfId="9507"/>
    <cellStyle name="_SubHeading_52 Alstom General DCF_CBD_STC KPIs 2_OTL Plan_Input" xfId="9508"/>
    <cellStyle name="_SubHeading_52 Alstom General DCF_IT Hardware Auction-v1" xfId="9509"/>
    <cellStyle name="_SubHeading_52 Alstom General DCF_IT Hardware Auction-v1_OTL Plan_Input" xfId="9510"/>
    <cellStyle name="_SubHeading_52 Alstom General DCF_IT Hardware Auction-v1_STC KPIs 2" xfId="9511"/>
    <cellStyle name="_SubHeading_52 Alstom General DCF_IT Hardware Auction-v1_STC KPIs 2_OTL Plan_Input" xfId="9512"/>
    <cellStyle name="_SubHeading_52 Alstom General DCF_IT Hardware Auction-v6" xfId="9513"/>
    <cellStyle name="_SubHeading_52 Alstom General DCF_IT Hardware Auction-v6_OTL Plan_Input" xfId="9514"/>
    <cellStyle name="_SubHeading_52 Alstom General DCF_IT Hardware Auction-v6_STC KPIs 2" xfId="9515"/>
    <cellStyle name="_SubHeading_52 Alstom General DCF_IT Hardware Auction-v6_STC KPIs 2_OTL Plan_Input" xfId="9516"/>
    <cellStyle name="_SubHeading_52 Alstom General DCF_IT Hardware Sourcing Event" xfId="9517"/>
    <cellStyle name="_SubHeading_52 Alstom General DCF_IT Hardware Sourcing Event_OTL Plan_Input" xfId="9518"/>
    <cellStyle name="_SubHeading_52 Alstom General DCF_IT Hardware Sourcing Event_STC KPIs 2" xfId="9519"/>
    <cellStyle name="_SubHeading_52 Alstom General DCF_IT Hardware Sourcing Event_STC KPIs 2_OTL Plan_Input" xfId="9520"/>
    <cellStyle name="_SubHeading_52 Alstom General DCF_IT Hardware Sourcing Event-v2" xfId="9521"/>
    <cellStyle name="_SubHeading_52 Alstom General DCF_IT Hardware Sourcing Event-v2_OTL Plan_Input" xfId="9522"/>
    <cellStyle name="_SubHeading_52 Alstom General DCF_IT Hardware Sourcing Event-v2_STC KPIs 2" xfId="9523"/>
    <cellStyle name="_SubHeading_52 Alstom General DCF_IT Hardware Sourcing Event-v2_STC KPIs 2_OTL Plan_Input" xfId="9524"/>
    <cellStyle name="_SubHeading_52 Alstom General DCF_OTL Plan_Input" xfId="9525"/>
    <cellStyle name="_SubHeading_52 Alstom General DCF_Scratch Cards Sourcing Event" xfId="9526"/>
    <cellStyle name="_SubHeading_52 Alstom General DCF_Scratch Cards Sourcing Event_OTL Plan_Input" xfId="9527"/>
    <cellStyle name="_SubHeading_52 Alstom General DCF_Scratch Cards Sourcing Event_STC KPIs 2" xfId="9528"/>
    <cellStyle name="_SubHeading_52 Alstom General DCF_Scratch Cards Sourcing Event_STC KPIs 2_OTL Plan_Input" xfId="9529"/>
    <cellStyle name="_SubHeading_52 Alstom General DCF_STC Global Sourcing Questions-v2" xfId="9530"/>
    <cellStyle name="_SubHeading_52 Alstom General DCF_STC Global Sourcing Questions-v2_OTL Plan_Input" xfId="9531"/>
    <cellStyle name="_SubHeading_52 Alstom General DCF_STC Global Sourcing Questions-v2_STC KPIs 2" xfId="9532"/>
    <cellStyle name="_SubHeading_52 Alstom General DCF_STC Global Sourcing Questions-v2_STC KPIs 2_OTL Plan_Input" xfId="9533"/>
    <cellStyle name="_SubHeading_52 Alstom General DCF_STC KPIs 2" xfId="9534"/>
    <cellStyle name="_SubHeading_52 Alstom General DCF_STC KPIs 2_OTL Plan_Input" xfId="9535"/>
    <cellStyle name="_SubHeading_bls roic" xfId="9536"/>
    <cellStyle name="_SubHeading_bls roic_CBD" xfId="9537"/>
    <cellStyle name="_SubHeading_bls roic_CBD_OTL Plan_Input" xfId="9538"/>
    <cellStyle name="_SubHeading_bls roic_CBD_STC KPIs 2" xfId="9539"/>
    <cellStyle name="_SubHeading_bls roic_CBD_STC KPIs 2_OTL Plan_Input" xfId="9540"/>
    <cellStyle name="_SubHeading_bls roic_IT Hardware Auction-v1" xfId="9541"/>
    <cellStyle name="_SubHeading_bls roic_IT Hardware Auction-v1_OTL Plan_Input" xfId="9542"/>
    <cellStyle name="_SubHeading_bls roic_IT Hardware Auction-v1_STC KPIs 2" xfId="9543"/>
    <cellStyle name="_SubHeading_bls roic_IT Hardware Auction-v1_STC KPIs 2_OTL Plan_Input" xfId="9544"/>
    <cellStyle name="_SubHeading_bls roic_IT Hardware Auction-v6" xfId="9545"/>
    <cellStyle name="_SubHeading_bls roic_IT Hardware Auction-v6_OTL Plan_Input" xfId="9546"/>
    <cellStyle name="_SubHeading_bls roic_IT Hardware Auction-v6_STC KPIs 2" xfId="9547"/>
    <cellStyle name="_SubHeading_bls roic_IT Hardware Auction-v6_STC KPIs 2_OTL Plan_Input" xfId="9548"/>
    <cellStyle name="_SubHeading_bls roic_IT Hardware Sourcing Event" xfId="9549"/>
    <cellStyle name="_SubHeading_bls roic_IT Hardware Sourcing Event_OTL Plan_Input" xfId="9550"/>
    <cellStyle name="_SubHeading_bls roic_IT Hardware Sourcing Event_STC KPIs 2" xfId="9551"/>
    <cellStyle name="_SubHeading_bls roic_IT Hardware Sourcing Event_STC KPIs 2_OTL Plan_Input" xfId="9552"/>
    <cellStyle name="_SubHeading_bls roic_IT Hardware Sourcing Event-v2" xfId="9553"/>
    <cellStyle name="_SubHeading_bls roic_IT Hardware Sourcing Event-v2_OTL Plan_Input" xfId="9554"/>
    <cellStyle name="_SubHeading_bls roic_IT Hardware Sourcing Event-v2_STC KPIs 2" xfId="9555"/>
    <cellStyle name="_SubHeading_bls roic_IT Hardware Sourcing Event-v2_STC KPIs 2_OTL Plan_Input" xfId="9556"/>
    <cellStyle name="_SubHeading_bls roic_OTL Plan_Input" xfId="9557"/>
    <cellStyle name="_SubHeading_bls roic_Scratch Cards Sourcing Event" xfId="9558"/>
    <cellStyle name="_SubHeading_bls roic_Scratch Cards Sourcing Event_OTL Plan_Input" xfId="9559"/>
    <cellStyle name="_SubHeading_bls roic_Scratch Cards Sourcing Event_STC KPIs 2" xfId="9560"/>
    <cellStyle name="_SubHeading_bls roic_Scratch Cards Sourcing Event_STC KPIs 2_OTL Plan_Input" xfId="9561"/>
    <cellStyle name="_SubHeading_bls roic_STC Global Sourcing Questions-v2" xfId="9562"/>
    <cellStyle name="_SubHeading_bls roic_STC Global Sourcing Questions-v2_OTL Plan_Input" xfId="9563"/>
    <cellStyle name="_SubHeading_bls roic_STC Global Sourcing Questions-v2_STC KPIs 2" xfId="9564"/>
    <cellStyle name="_SubHeading_bls roic_STC Global Sourcing Questions-v2_STC KPIs 2_OTL Plan_Input" xfId="9565"/>
    <cellStyle name="_SubHeading_bls roic_STC KPIs 2" xfId="9566"/>
    <cellStyle name="_SubHeading_bls roic_STC KPIs 2_OTL Plan_Input" xfId="9567"/>
    <cellStyle name="_SubHeading_Book1" xfId="9568"/>
    <cellStyle name="_SubHeading_Book1_CBD" xfId="9569"/>
    <cellStyle name="_SubHeading_Book1_CBD_OTL Plan_Input" xfId="9570"/>
    <cellStyle name="_SubHeading_Book1_CBD_STC KPIs 2" xfId="9571"/>
    <cellStyle name="_SubHeading_Book1_CBD_STC KPIs 2_OTL Plan_Input" xfId="9572"/>
    <cellStyle name="_SubHeading_Book1_IT Hardware Auction-v1" xfId="9573"/>
    <cellStyle name="_SubHeading_Book1_IT Hardware Auction-v1_OTL Plan_Input" xfId="9574"/>
    <cellStyle name="_SubHeading_Book1_IT Hardware Auction-v1_STC KPIs 2" xfId="9575"/>
    <cellStyle name="_SubHeading_Book1_IT Hardware Auction-v1_STC KPIs 2_OTL Plan_Input" xfId="9576"/>
    <cellStyle name="_SubHeading_Book1_IT Hardware Auction-v6" xfId="9577"/>
    <cellStyle name="_SubHeading_Book1_IT Hardware Auction-v6_OTL Plan_Input" xfId="9578"/>
    <cellStyle name="_SubHeading_Book1_IT Hardware Auction-v6_STC KPIs 2" xfId="9579"/>
    <cellStyle name="_SubHeading_Book1_IT Hardware Auction-v6_STC KPIs 2_OTL Plan_Input" xfId="9580"/>
    <cellStyle name="_SubHeading_Book1_IT Hardware Sourcing Event" xfId="9581"/>
    <cellStyle name="_SubHeading_Book1_IT Hardware Sourcing Event_OTL Plan_Input" xfId="9582"/>
    <cellStyle name="_SubHeading_Book1_IT Hardware Sourcing Event_STC KPIs 2" xfId="9583"/>
    <cellStyle name="_SubHeading_Book1_IT Hardware Sourcing Event_STC KPIs 2_OTL Plan_Input" xfId="9584"/>
    <cellStyle name="_SubHeading_Book1_IT Hardware Sourcing Event-v2" xfId="9585"/>
    <cellStyle name="_SubHeading_Book1_IT Hardware Sourcing Event-v2_OTL Plan_Input" xfId="9586"/>
    <cellStyle name="_SubHeading_Book1_IT Hardware Sourcing Event-v2_STC KPIs 2" xfId="9587"/>
    <cellStyle name="_SubHeading_Book1_IT Hardware Sourcing Event-v2_STC KPIs 2_OTL Plan_Input" xfId="9588"/>
    <cellStyle name="_SubHeading_Book1_OTL Plan_Input" xfId="9589"/>
    <cellStyle name="_SubHeading_Book1_Scratch Cards Sourcing Event" xfId="9590"/>
    <cellStyle name="_SubHeading_Book1_Scratch Cards Sourcing Event_OTL Plan_Input" xfId="9591"/>
    <cellStyle name="_SubHeading_Book1_Scratch Cards Sourcing Event_STC KPIs 2" xfId="9592"/>
    <cellStyle name="_SubHeading_Book1_Scratch Cards Sourcing Event_STC KPIs 2_OTL Plan_Input" xfId="9593"/>
    <cellStyle name="_SubHeading_Book1_STC Global Sourcing Questions-v2" xfId="9594"/>
    <cellStyle name="_SubHeading_Book1_STC Global Sourcing Questions-v2_OTL Plan_Input" xfId="9595"/>
    <cellStyle name="_SubHeading_Book1_STC Global Sourcing Questions-v2_STC KPIs 2" xfId="9596"/>
    <cellStyle name="_SubHeading_Book1_STC Global Sourcing Questions-v2_STC KPIs 2_OTL Plan_Input" xfId="9597"/>
    <cellStyle name="_SubHeading_Book1_STC KPIs 2" xfId="9598"/>
    <cellStyle name="_SubHeading_Book1_STC KPIs 2_OTL Plan_Input" xfId="9599"/>
    <cellStyle name="_SubHeading_Broadband Comps" xfId="9600"/>
    <cellStyle name="_SubHeading_Broadband Comps_OTL Plan_Input" xfId="9601"/>
    <cellStyle name="_SubHeading_Broadband Comps_STC KPIs 2" xfId="9602"/>
    <cellStyle name="_SubHeading_Broadband Comps_STC KPIs 2_OTL Plan_Input" xfId="9603"/>
    <cellStyle name="_SubHeading_CC 3 Yr Forecast to IPO Banks (1)" xfId="9604"/>
    <cellStyle name="_SubHeading_CC 3 Yr Forecast to IPO Banks (1)_OTL Plan_Input" xfId="9605"/>
    <cellStyle name="_SubHeading_CC 3 Yr Forecast to IPO Banks (1)_STC Global Sourcing Questions-v2" xfId="9606"/>
    <cellStyle name="_SubHeading_CC 3 Yr Forecast to IPO Banks (1)_STC Global Sourcing Questions-v2_OTL Plan_Input" xfId="9607"/>
    <cellStyle name="_SubHeading_CC 3 Yr Forecast to IPO Banks (1)_STC Global Sourcing Questions-v2_STC KPIs 2" xfId="9608"/>
    <cellStyle name="_SubHeading_CC 3 Yr Forecast to IPO Banks (1)_STC Global Sourcing Questions-v2_STC KPIs 2_OTL Plan_Input" xfId="9609"/>
    <cellStyle name="_SubHeading_CC 3 Yr Forecast to IPO Banks (1)_STC KPIs 2" xfId="9610"/>
    <cellStyle name="_SubHeading_CC 3 Yr Forecast to IPO Banks (1)_STC KPIs 2_OTL Plan_Input" xfId="9611"/>
    <cellStyle name="_SubHeading_Comps 24May02_Final" xfId="9612"/>
    <cellStyle name="_SubHeading_Comps 24May02_Final_OTL Plan_Input" xfId="9613"/>
    <cellStyle name="_SubHeading_Comps 24May02_Final_STC Global Sourcing Questions-v2" xfId="9614"/>
    <cellStyle name="_SubHeading_Comps 24May02_Final_STC Global Sourcing Questions-v2_OTL Plan_Input" xfId="9615"/>
    <cellStyle name="_SubHeading_Comps 24May02_Final_STC Global Sourcing Questions-v2_STC KPIs 2" xfId="9616"/>
    <cellStyle name="_SubHeading_Comps 24May02_Final_STC Global Sourcing Questions-v2_STC KPIs 2_OTL Plan_Input" xfId="9617"/>
    <cellStyle name="_SubHeading_Comps 24May02_Final_STC KPIs 2" xfId="9618"/>
    <cellStyle name="_SubHeading_Comps 24May02_Final_STC KPIs 2_OTL Plan_Input" xfId="9619"/>
    <cellStyle name="_SubHeading_Fainne Model vBank Book (€1.36 per Share)" xfId="9620"/>
    <cellStyle name="_SubHeading_Fainne Model vBank Book (€1.36 per Share)_CBD" xfId="9621"/>
    <cellStyle name="_SubHeading_Fainne Model vBank Book (€1.36 per Share)_CBD_OTL Plan_Input" xfId="9622"/>
    <cellStyle name="_SubHeading_Fainne Model vBank Book (€1.36 per Share)_CBD_STC KPIs 2" xfId="9623"/>
    <cellStyle name="_SubHeading_Fainne Model vBank Book (€1.36 per Share)_CBD_STC KPIs 2_OTL Plan_Input" xfId="9624"/>
    <cellStyle name="_SubHeading_Fainne Model vBank Book (€1.36 per Share)_IT Hardware Auction-v1" xfId="9625"/>
    <cellStyle name="_SubHeading_Fainne Model vBank Book (€1.36 per Share)_IT Hardware Auction-v1_OTL Plan_Input" xfId="9626"/>
    <cellStyle name="_SubHeading_Fainne Model vBank Book (€1.36 per Share)_IT Hardware Auction-v1_STC KPIs 2" xfId="9627"/>
    <cellStyle name="_SubHeading_Fainne Model vBank Book (€1.36 per Share)_IT Hardware Auction-v1_STC KPIs 2_OTL Plan_Input" xfId="9628"/>
    <cellStyle name="_SubHeading_Fainne Model vBank Book (€1.36 per Share)_IT Hardware Auction-v6" xfId="9629"/>
    <cellStyle name="_SubHeading_Fainne Model vBank Book (€1.36 per Share)_IT Hardware Auction-v6_OTL Plan_Input" xfId="9630"/>
    <cellStyle name="_SubHeading_Fainne Model vBank Book (€1.36 per Share)_IT Hardware Auction-v6_STC KPIs 2" xfId="9631"/>
    <cellStyle name="_SubHeading_Fainne Model vBank Book (€1.36 per Share)_IT Hardware Auction-v6_STC KPIs 2_OTL Plan_Input" xfId="9632"/>
    <cellStyle name="_SubHeading_Fainne Model vBank Book (€1.36 per Share)_IT Hardware Sourcing Event" xfId="9633"/>
    <cellStyle name="_SubHeading_Fainne Model vBank Book (€1.36 per Share)_IT Hardware Sourcing Event_OTL Plan_Input" xfId="9634"/>
    <cellStyle name="_SubHeading_Fainne Model vBank Book (€1.36 per Share)_IT Hardware Sourcing Event_STC KPIs 2" xfId="9635"/>
    <cellStyle name="_SubHeading_Fainne Model vBank Book (€1.36 per Share)_IT Hardware Sourcing Event_STC KPIs 2_OTL Plan_Input" xfId="9636"/>
    <cellStyle name="_SubHeading_Fainne Model vBank Book (€1.36 per Share)_IT Hardware Sourcing Event-v2" xfId="9637"/>
    <cellStyle name="_SubHeading_Fainne Model vBank Book (€1.36 per Share)_IT Hardware Sourcing Event-v2_OTL Plan_Input" xfId="9638"/>
    <cellStyle name="_SubHeading_Fainne Model vBank Book (€1.36 per Share)_IT Hardware Sourcing Event-v2_STC KPIs 2" xfId="9639"/>
    <cellStyle name="_SubHeading_Fainne Model vBank Book (€1.36 per Share)_IT Hardware Sourcing Event-v2_STC KPIs 2_OTL Plan_Input" xfId="9640"/>
    <cellStyle name="_SubHeading_Fainne Model vBank Book (€1.36 per Share)_OTL Plan_Input" xfId="9641"/>
    <cellStyle name="_SubHeading_Fainne Model vBank Book (€1.36 per Share)_Scratch Cards Sourcing Event" xfId="9642"/>
    <cellStyle name="_SubHeading_Fainne Model vBank Book (€1.36 per Share)_Scratch Cards Sourcing Event_OTL Plan_Input" xfId="9643"/>
    <cellStyle name="_SubHeading_Fainne Model vBank Book (€1.36 per Share)_Scratch Cards Sourcing Event_STC KPIs 2" xfId="9644"/>
    <cellStyle name="_SubHeading_Fainne Model vBank Book (€1.36 per Share)_Scratch Cards Sourcing Event_STC KPIs 2_OTL Plan_Input" xfId="9645"/>
    <cellStyle name="_SubHeading_Fainne Model vBank Book (€1.36 per Share)_STC Global Sourcing Questions-v2" xfId="9646"/>
    <cellStyle name="_SubHeading_Fainne Model vBank Book (€1.36 per Share)_STC Global Sourcing Questions-v2_OTL Plan_Input" xfId="9647"/>
    <cellStyle name="_SubHeading_Fainne Model vBank Book (€1.36 per Share)_STC Global Sourcing Questions-v2_STC KPIs 2" xfId="9648"/>
    <cellStyle name="_SubHeading_Fainne Model vBank Book (€1.36 per Share)_STC Global Sourcing Questions-v2_STC KPIs 2_OTL Plan_Input" xfId="9649"/>
    <cellStyle name="_SubHeading_Fainne Model vBank Book (€1.36 per Share)_STC KPIs 2" xfId="9650"/>
    <cellStyle name="_SubHeading_Fainne Model vBank Book (€1.36 per Share)_STC KPIs 2_OTL Plan_Input" xfId="9651"/>
    <cellStyle name="_SubHeading_Fainne Operating Model - Aug. 3" xfId="9652"/>
    <cellStyle name="_SubHeading_Fainne Operating Model - Aug. 3_CBD" xfId="9653"/>
    <cellStyle name="_SubHeading_Fainne Operating Model - Aug. 3_CBD_OTL Plan_Input" xfId="9654"/>
    <cellStyle name="_SubHeading_Fainne Operating Model - Aug. 3_CBD_STC KPIs 2" xfId="9655"/>
    <cellStyle name="_SubHeading_Fainne Operating Model - Aug. 3_CBD_STC KPIs 2_OTL Plan_Input" xfId="9656"/>
    <cellStyle name="_SubHeading_Fainne Operating Model - Aug. 3_IT Hardware Auction-v1" xfId="9657"/>
    <cellStyle name="_SubHeading_Fainne Operating Model - Aug. 3_IT Hardware Auction-v1_OTL Plan_Input" xfId="9658"/>
    <cellStyle name="_SubHeading_Fainne Operating Model - Aug. 3_IT Hardware Auction-v1_STC KPIs 2" xfId="9659"/>
    <cellStyle name="_SubHeading_Fainne Operating Model - Aug. 3_IT Hardware Auction-v1_STC KPIs 2_OTL Plan_Input" xfId="9660"/>
    <cellStyle name="_SubHeading_Fainne Operating Model - Aug. 3_IT Hardware Auction-v6" xfId="9661"/>
    <cellStyle name="_SubHeading_Fainne Operating Model - Aug. 3_IT Hardware Auction-v6_OTL Plan_Input" xfId="9662"/>
    <cellStyle name="_SubHeading_Fainne Operating Model - Aug. 3_IT Hardware Auction-v6_STC KPIs 2" xfId="9663"/>
    <cellStyle name="_SubHeading_Fainne Operating Model - Aug. 3_IT Hardware Auction-v6_STC KPIs 2_OTL Plan_Input" xfId="9664"/>
    <cellStyle name="_SubHeading_Fainne Operating Model - Aug. 3_IT Hardware Sourcing Event" xfId="9665"/>
    <cellStyle name="_SubHeading_Fainne Operating Model - Aug. 3_IT Hardware Sourcing Event_OTL Plan_Input" xfId="9666"/>
    <cellStyle name="_SubHeading_Fainne Operating Model - Aug. 3_IT Hardware Sourcing Event_STC KPIs 2" xfId="9667"/>
    <cellStyle name="_SubHeading_Fainne Operating Model - Aug. 3_IT Hardware Sourcing Event_STC KPIs 2_OTL Plan_Input" xfId="9668"/>
    <cellStyle name="_SubHeading_Fainne Operating Model - Aug. 3_IT Hardware Sourcing Event-v2" xfId="9669"/>
    <cellStyle name="_SubHeading_Fainne Operating Model - Aug. 3_IT Hardware Sourcing Event-v2_OTL Plan_Input" xfId="9670"/>
    <cellStyle name="_SubHeading_Fainne Operating Model - Aug. 3_IT Hardware Sourcing Event-v2_STC KPIs 2" xfId="9671"/>
    <cellStyle name="_SubHeading_Fainne Operating Model - Aug. 3_IT Hardware Sourcing Event-v2_STC KPIs 2_OTL Plan_Input" xfId="9672"/>
    <cellStyle name="_SubHeading_Fainne Operating Model - Aug. 3_OTL Plan_Input" xfId="9673"/>
    <cellStyle name="_SubHeading_Fainne Operating Model - Aug. 3_Scratch Cards Sourcing Event" xfId="9674"/>
    <cellStyle name="_SubHeading_Fainne Operating Model - Aug. 3_Scratch Cards Sourcing Event_OTL Plan_Input" xfId="9675"/>
    <cellStyle name="_SubHeading_Fainne Operating Model - Aug. 3_Scratch Cards Sourcing Event_STC KPIs 2" xfId="9676"/>
    <cellStyle name="_SubHeading_Fainne Operating Model - Aug. 3_Scratch Cards Sourcing Event_STC KPIs 2_OTL Plan_Input" xfId="9677"/>
    <cellStyle name="_SubHeading_Fainne Operating Model - Aug. 3_STC Global Sourcing Questions-v2" xfId="9678"/>
    <cellStyle name="_SubHeading_Fainne Operating Model - Aug. 3_STC Global Sourcing Questions-v2_OTL Plan_Input" xfId="9679"/>
    <cellStyle name="_SubHeading_Fainne Operating Model - Aug. 3_STC Global Sourcing Questions-v2_STC KPIs 2" xfId="9680"/>
    <cellStyle name="_SubHeading_Fainne Operating Model - Aug. 3_STC Global Sourcing Questions-v2_STC KPIs 2_OTL Plan_Input" xfId="9681"/>
    <cellStyle name="_SubHeading_Fainne Operating Model - Aug. 3_STC KPIs 2" xfId="9682"/>
    <cellStyle name="_SubHeading_Fainne Operating Model - Aug. 3_STC KPIs 2_OTL Plan_Input" xfId="9683"/>
    <cellStyle name="_SubHeading_Fainne Operating Model - Nov. 13" xfId="9684"/>
    <cellStyle name="_SubHeading_Fainne Operating Model - Nov. 13_CBD" xfId="9685"/>
    <cellStyle name="_SubHeading_Fainne Operating Model - Nov. 13_CBD_OTL Plan_Input" xfId="9686"/>
    <cellStyle name="_SubHeading_Fainne Operating Model - Nov. 13_CBD_STC KPIs 2" xfId="9687"/>
    <cellStyle name="_SubHeading_Fainne Operating Model - Nov. 13_CBD_STC KPIs 2_OTL Plan_Input" xfId="9688"/>
    <cellStyle name="_SubHeading_Fainne Operating Model - Nov. 13_IT Hardware Auction-v1" xfId="9689"/>
    <cellStyle name="_SubHeading_Fainne Operating Model - Nov. 13_IT Hardware Auction-v1_OTL Plan_Input" xfId="9690"/>
    <cellStyle name="_SubHeading_Fainne Operating Model - Nov. 13_IT Hardware Auction-v1_STC KPIs 2" xfId="9691"/>
    <cellStyle name="_SubHeading_Fainne Operating Model - Nov. 13_IT Hardware Auction-v1_STC KPIs 2_OTL Plan_Input" xfId="9692"/>
    <cellStyle name="_SubHeading_Fainne Operating Model - Nov. 13_IT Hardware Auction-v6" xfId="9693"/>
    <cellStyle name="_SubHeading_Fainne Operating Model - Nov. 13_IT Hardware Auction-v6_OTL Plan_Input" xfId="9694"/>
    <cellStyle name="_SubHeading_Fainne Operating Model - Nov. 13_IT Hardware Auction-v6_STC KPIs 2" xfId="9695"/>
    <cellStyle name="_SubHeading_Fainne Operating Model - Nov. 13_IT Hardware Auction-v6_STC KPIs 2_OTL Plan_Input" xfId="9696"/>
    <cellStyle name="_SubHeading_Fainne Operating Model - Nov. 13_IT Hardware Sourcing Event" xfId="9697"/>
    <cellStyle name="_SubHeading_Fainne Operating Model - Nov. 13_IT Hardware Sourcing Event_OTL Plan_Input" xfId="9698"/>
    <cellStyle name="_SubHeading_Fainne Operating Model - Nov. 13_IT Hardware Sourcing Event_STC KPIs 2" xfId="9699"/>
    <cellStyle name="_SubHeading_Fainne Operating Model - Nov. 13_IT Hardware Sourcing Event_STC KPIs 2_OTL Plan_Input" xfId="9700"/>
    <cellStyle name="_SubHeading_Fainne Operating Model - Nov. 13_IT Hardware Sourcing Event-v2" xfId="9701"/>
    <cellStyle name="_SubHeading_Fainne Operating Model - Nov. 13_IT Hardware Sourcing Event-v2_OTL Plan_Input" xfId="9702"/>
    <cellStyle name="_SubHeading_Fainne Operating Model - Nov. 13_IT Hardware Sourcing Event-v2_STC KPIs 2" xfId="9703"/>
    <cellStyle name="_SubHeading_Fainne Operating Model - Nov. 13_IT Hardware Sourcing Event-v2_STC KPIs 2_OTL Plan_Input" xfId="9704"/>
    <cellStyle name="_SubHeading_Fainne Operating Model - Nov. 13_OTL Plan_Input" xfId="9705"/>
    <cellStyle name="_SubHeading_Fainne Operating Model - Nov. 13_Scratch Cards Sourcing Event" xfId="9706"/>
    <cellStyle name="_SubHeading_Fainne Operating Model - Nov. 13_Scratch Cards Sourcing Event_OTL Plan_Input" xfId="9707"/>
    <cellStyle name="_SubHeading_Fainne Operating Model - Nov. 13_Scratch Cards Sourcing Event_STC KPIs 2" xfId="9708"/>
    <cellStyle name="_SubHeading_Fainne Operating Model - Nov. 13_Scratch Cards Sourcing Event_STC KPIs 2_OTL Plan_Input" xfId="9709"/>
    <cellStyle name="_SubHeading_Fainne Operating Model - Nov. 13_STC Global Sourcing Questions-v2" xfId="9710"/>
    <cellStyle name="_SubHeading_Fainne Operating Model - Nov. 13_STC Global Sourcing Questions-v2_OTL Plan_Input" xfId="9711"/>
    <cellStyle name="_SubHeading_Fainne Operating Model - Nov. 13_STC Global Sourcing Questions-v2_STC KPIs 2" xfId="9712"/>
    <cellStyle name="_SubHeading_Fainne Operating Model - Nov. 13_STC Global Sourcing Questions-v2_STC KPIs 2_OTL Plan_Input" xfId="9713"/>
    <cellStyle name="_SubHeading_Fainne Operating Model - Nov. 13_STC KPIs 2" xfId="9714"/>
    <cellStyle name="_SubHeading_Fainne Operating Model - Nov. 13_STC KPIs 2_OTL Plan_Input" xfId="9715"/>
    <cellStyle name="_SubHeading_Industry Overview Master Spreadsheet" xfId="9716"/>
    <cellStyle name="_SubHeading_Industry Overview Master Spreadsheet_CBD" xfId="9717"/>
    <cellStyle name="_SubHeading_Industry Overview Master Spreadsheet_CBD_OTL Plan_Input" xfId="9718"/>
    <cellStyle name="_SubHeading_Industry Overview Master Spreadsheet_CBD_STC KPIs 2" xfId="9719"/>
    <cellStyle name="_SubHeading_Industry Overview Master Spreadsheet_CBD_STC KPIs 2_OTL Plan_Input" xfId="9720"/>
    <cellStyle name="_SubHeading_Industry Overview Master Spreadsheet_IT Hardware Auction-v1" xfId="9721"/>
    <cellStyle name="_SubHeading_Industry Overview Master Spreadsheet_IT Hardware Auction-v1_OTL Plan_Input" xfId="9722"/>
    <cellStyle name="_SubHeading_Industry Overview Master Spreadsheet_IT Hardware Auction-v1_STC KPIs 2" xfId="9723"/>
    <cellStyle name="_SubHeading_Industry Overview Master Spreadsheet_IT Hardware Auction-v1_STC KPIs 2_OTL Plan_Input" xfId="9724"/>
    <cellStyle name="_SubHeading_Industry Overview Master Spreadsheet_IT Hardware Auction-v6" xfId="9725"/>
    <cellStyle name="_SubHeading_Industry Overview Master Spreadsheet_IT Hardware Auction-v6_OTL Plan_Input" xfId="9726"/>
    <cellStyle name="_SubHeading_Industry Overview Master Spreadsheet_IT Hardware Auction-v6_STC KPIs 2" xfId="9727"/>
    <cellStyle name="_SubHeading_Industry Overview Master Spreadsheet_IT Hardware Auction-v6_STC KPIs 2_OTL Plan_Input" xfId="9728"/>
    <cellStyle name="_SubHeading_Industry Overview Master Spreadsheet_IT Hardware Sourcing Event" xfId="9729"/>
    <cellStyle name="_SubHeading_Industry Overview Master Spreadsheet_IT Hardware Sourcing Event_OTL Plan_Input" xfId="9730"/>
    <cellStyle name="_SubHeading_Industry Overview Master Spreadsheet_IT Hardware Sourcing Event_STC KPIs 2" xfId="9731"/>
    <cellStyle name="_SubHeading_Industry Overview Master Spreadsheet_IT Hardware Sourcing Event_STC KPIs 2_OTL Plan_Input" xfId="9732"/>
    <cellStyle name="_SubHeading_Industry Overview Master Spreadsheet_IT Hardware Sourcing Event-v2" xfId="9733"/>
    <cellStyle name="_SubHeading_Industry Overview Master Spreadsheet_IT Hardware Sourcing Event-v2_OTL Plan_Input" xfId="9734"/>
    <cellStyle name="_SubHeading_Industry Overview Master Spreadsheet_IT Hardware Sourcing Event-v2_STC KPIs 2" xfId="9735"/>
    <cellStyle name="_SubHeading_Industry Overview Master Spreadsheet_IT Hardware Sourcing Event-v2_STC KPIs 2_OTL Plan_Input" xfId="9736"/>
    <cellStyle name="_SubHeading_Industry Overview Master Spreadsheet_OTL Plan_Input" xfId="9737"/>
    <cellStyle name="_SubHeading_Industry Overview Master Spreadsheet_Scratch Cards Sourcing Event" xfId="9738"/>
    <cellStyle name="_SubHeading_Industry Overview Master Spreadsheet_Scratch Cards Sourcing Event_OTL Plan_Input" xfId="9739"/>
    <cellStyle name="_SubHeading_Industry Overview Master Spreadsheet_Scratch Cards Sourcing Event_STC KPIs 2" xfId="9740"/>
    <cellStyle name="_SubHeading_Industry Overview Master Spreadsheet_Scratch Cards Sourcing Event_STC KPIs 2_OTL Plan_Input" xfId="9741"/>
    <cellStyle name="_SubHeading_Industry Overview Master Spreadsheet_STC Global Sourcing Questions-v2" xfId="9742"/>
    <cellStyle name="_SubHeading_Industry Overview Master Spreadsheet_STC Global Sourcing Questions-v2_OTL Plan_Input" xfId="9743"/>
    <cellStyle name="_SubHeading_Industry Overview Master Spreadsheet_STC Global Sourcing Questions-v2_STC KPIs 2" xfId="9744"/>
    <cellStyle name="_SubHeading_Industry Overview Master Spreadsheet_STC Global Sourcing Questions-v2_STC KPIs 2_OTL Plan_Input" xfId="9745"/>
    <cellStyle name="_SubHeading_Industry Overview Master Spreadsheet_STC KPIs 2" xfId="9746"/>
    <cellStyle name="_SubHeading_Industry Overview Master Spreadsheet_STC KPIs 2_OTL Plan_Input" xfId="9747"/>
    <cellStyle name="_SubHeading_Leveraged Buyout Analysis_b" xfId="9748"/>
    <cellStyle name="_SubHeading_Leveraged Buyout Analysis_b_OTL Plan_Input" xfId="9749"/>
    <cellStyle name="_SubHeading_Leveraged Buyout Analysis_b_STC Global Sourcing Questions-v2" xfId="9750"/>
    <cellStyle name="_SubHeading_Leveraged Buyout Analysis_b_STC Global Sourcing Questions-v2_OTL Plan_Input" xfId="9751"/>
    <cellStyle name="_SubHeading_Leveraged Buyout Analysis_b_STC Global Sourcing Questions-v2_STC KPIs 2" xfId="9752"/>
    <cellStyle name="_SubHeading_Leveraged Buyout Analysis_b_STC Global Sourcing Questions-v2_STC KPIs 2_OTL Plan_Input" xfId="9753"/>
    <cellStyle name="_SubHeading_Leveraged Buyout Analysis_b_STC KPIs 2" xfId="9754"/>
    <cellStyle name="_SubHeading_Leveraged Buyout Analysis_b_STC KPIs 2_OTL Plan_Input" xfId="9755"/>
    <cellStyle name="_SubHeading_LMH" xfId="9756"/>
    <cellStyle name="_SubHeading_LMH_CBD" xfId="9757"/>
    <cellStyle name="_SubHeading_LMH_CBD_OTL Plan_Input" xfId="9758"/>
    <cellStyle name="_SubHeading_LMH_CBD_STC KPIs 2" xfId="9759"/>
    <cellStyle name="_SubHeading_LMH_CBD_STC KPIs 2_OTL Plan_Input" xfId="9760"/>
    <cellStyle name="_SubHeading_LMH_IT Hardware Auction-v1" xfId="9761"/>
    <cellStyle name="_SubHeading_LMH_IT Hardware Auction-v1_OTL Plan_Input" xfId="9762"/>
    <cellStyle name="_SubHeading_LMH_IT Hardware Auction-v1_STC KPIs 2" xfId="9763"/>
    <cellStyle name="_SubHeading_LMH_IT Hardware Auction-v1_STC KPIs 2_OTL Plan_Input" xfId="9764"/>
    <cellStyle name="_SubHeading_LMH_IT Hardware Auction-v6" xfId="9765"/>
    <cellStyle name="_SubHeading_LMH_IT Hardware Auction-v6_OTL Plan_Input" xfId="9766"/>
    <cellStyle name="_SubHeading_LMH_IT Hardware Auction-v6_STC KPIs 2" xfId="9767"/>
    <cellStyle name="_SubHeading_LMH_IT Hardware Auction-v6_STC KPIs 2_OTL Plan_Input" xfId="9768"/>
    <cellStyle name="_SubHeading_LMH_IT Hardware Sourcing Event" xfId="9769"/>
    <cellStyle name="_SubHeading_LMH_IT Hardware Sourcing Event_OTL Plan_Input" xfId="9770"/>
    <cellStyle name="_SubHeading_LMH_IT Hardware Sourcing Event_STC KPIs 2" xfId="9771"/>
    <cellStyle name="_SubHeading_LMH_IT Hardware Sourcing Event_STC KPIs 2_OTL Plan_Input" xfId="9772"/>
    <cellStyle name="_SubHeading_LMH_IT Hardware Sourcing Event-v2" xfId="9773"/>
    <cellStyle name="_SubHeading_LMH_IT Hardware Sourcing Event-v2_OTL Plan_Input" xfId="9774"/>
    <cellStyle name="_SubHeading_LMH_IT Hardware Sourcing Event-v2_STC KPIs 2" xfId="9775"/>
    <cellStyle name="_SubHeading_LMH_IT Hardware Sourcing Event-v2_STC KPIs 2_OTL Plan_Input" xfId="9776"/>
    <cellStyle name="_SubHeading_LMH_OTL Plan_Input" xfId="9777"/>
    <cellStyle name="_SubHeading_LMH_Scratch Cards Sourcing Event" xfId="9778"/>
    <cellStyle name="_SubHeading_LMH_Scratch Cards Sourcing Event_OTL Plan_Input" xfId="9779"/>
    <cellStyle name="_SubHeading_LMH_Scratch Cards Sourcing Event_STC KPIs 2" xfId="9780"/>
    <cellStyle name="_SubHeading_LMH_Scratch Cards Sourcing Event_STC KPIs 2_OTL Plan_Input" xfId="9781"/>
    <cellStyle name="_SubHeading_LMH_STC Global Sourcing Questions-v2" xfId="9782"/>
    <cellStyle name="_SubHeading_LMH_STC Global Sourcing Questions-v2_OTL Plan_Input" xfId="9783"/>
    <cellStyle name="_SubHeading_LMH_STC Global Sourcing Questions-v2_STC KPIs 2" xfId="9784"/>
    <cellStyle name="_SubHeading_LMH_STC Global Sourcing Questions-v2_STC KPIs 2_OTL Plan_Input" xfId="9785"/>
    <cellStyle name="_SubHeading_LMH_STC KPIs 2" xfId="9786"/>
    <cellStyle name="_SubHeading_LMH_STC KPIs 2_OTL Plan_Input" xfId="9787"/>
    <cellStyle name="_SubHeading_OTL Plan_Input" xfId="9788"/>
    <cellStyle name="_SubHeading_prestemp" xfId="9789"/>
    <cellStyle name="_SubHeading_prestemp_1" xfId="9790"/>
    <cellStyle name="_SubHeading_prestemp_1_OTL Plan_Input" xfId="9791"/>
    <cellStyle name="_SubHeading_prestemp_1_STC Global Sourcing Questions-v2" xfId="9792"/>
    <cellStyle name="_SubHeading_prestemp_1_STC Global Sourcing Questions-v2_OTL Plan_Input" xfId="9793"/>
    <cellStyle name="_SubHeading_prestemp_1_STC Global Sourcing Questions-v2_STC KPIs 2" xfId="9794"/>
    <cellStyle name="_SubHeading_prestemp_1_STC Global Sourcing Questions-v2_STC KPIs 2_OTL Plan_Input" xfId="9795"/>
    <cellStyle name="_SubHeading_prestemp_1_STC KPIs 2" xfId="9796"/>
    <cellStyle name="_SubHeading_prestemp_1_STC KPIs 2_OTL Plan_Input" xfId="9797"/>
    <cellStyle name="_SubHeading_prestemp_Celtel Summary Numbers - Aug 2004" xfId="9798"/>
    <cellStyle name="_SubHeading_prestemp_Celtel Summary Numbers - Aug 2004_CBD" xfId="9799"/>
    <cellStyle name="_SubHeading_prestemp_Celtel Summary Numbers - Aug 2004_CBD_OTL Plan_Input" xfId="9800"/>
    <cellStyle name="_SubHeading_prestemp_Celtel Summary Numbers - Aug 2004_CBD_STC KPIs 2" xfId="9801"/>
    <cellStyle name="_SubHeading_prestemp_Celtel Summary Numbers - Aug 2004_CBD_STC KPIs 2_OTL Plan_Input" xfId="9802"/>
    <cellStyle name="_SubHeading_prestemp_Celtel Summary Numbers - Aug 2004_IT Hardware Auction-v1" xfId="9803"/>
    <cellStyle name="_SubHeading_prestemp_Celtel Summary Numbers - Aug 2004_IT Hardware Auction-v1_OTL Plan_Input" xfId="9804"/>
    <cellStyle name="_SubHeading_prestemp_Celtel Summary Numbers - Aug 2004_IT Hardware Auction-v1_STC KPIs 2" xfId="9805"/>
    <cellStyle name="_SubHeading_prestemp_Celtel Summary Numbers - Aug 2004_IT Hardware Auction-v1_STC KPIs 2_OTL Plan_Input" xfId="9806"/>
    <cellStyle name="_SubHeading_prestemp_Celtel Summary Numbers - Aug 2004_IT Hardware Auction-v6" xfId="9807"/>
    <cellStyle name="_SubHeading_prestemp_Celtel Summary Numbers - Aug 2004_IT Hardware Auction-v6_OTL Plan_Input" xfId="9808"/>
    <cellStyle name="_SubHeading_prestemp_Celtel Summary Numbers - Aug 2004_IT Hardware Auction-v6_STC KPIs 2" xfId="9809"/>
    <cellStyle name="_SubHeading_prestemp_Celtel Summary Numbers - Aug 2004_IT Hardware Auction-v6_STC KPIs 2_OTL Plan_Input" xfId="9810"/>
    <cellStyle name="_SubHeading_prestemp_Celtel Summary Numbers - Aug 2004_IT Hardware Sourcing Event" xfId="9811"/>
    <cellStyle name="_SubHeading_prestemp_Celtel Summary Numbers - Aug 2004_IT Hardware Sourcing Event_OTL Plan_Input" xfId="9812"/>
    <cellStyle name="_SubHeading_prestemp_Celtel Summary Numbers - Aug 2004_IT Hardware Sourcing Event_STC KPIs 2" xfId="9813"/>
    <cellStyle name="_SubHeading_prestemp_Celtel Summary Numbers - Aug 2004_IT Hardware Sourcing Event_STC KPIs 2_OTL Plan_Input" xfId="9814"/>
    <cellStyle name="_SubHeading_prestemp_Celtel Summary Numbers - Aug 2004_IT Hardware Sourcing Event-v2" xfId="9815"/>
    <cellStyle name="_SubHeading_prestemp_Celtel Summary Numbers - Aug 2004_IT Hardware Sourcing Event-v2_OTL Plan_Input" xfId="9816"/>
    <cellStyle name="_SubHeading_prestemp_Celtel Summary Numbers - Aug 2004_IT Hardware Sourcing Event-v2_STC KPIs 2" xfId="9817"/>
    <cellStyle name="_SubHeading_prestemp_Celtel Summary Numbers - Aug 2004_IT Hardware Sourcing Event-v2_STC KPIs 2_OTL Plan_Input" xfId="9818"/>
    <cellStyle name="_SubHeading_prestemp_Celtel Summary Numbers - Aug 2004_OTL Plan_Input" xfId="9819"/>
    <cellStyle name="_SubHeading_prestemp_Celtel Summary Numbers - Aug 2004_Scratch Cards Sourcing Event" xfId="9820"/>
    <cellStyle name="_SubHeading_prestemp_Celtel Summary Numbers - Aug 2004_Scratch Cards Sourcing Event_OTL Plan_Input" xfId="9821"/>
    <cellStyle name="_SubHeading_prestemp_Celtel Summary Numbers - Aug 2004_Scratch Cards Sourcing Event_STC KPIs 2" xfId="9822"/>
    <cellStyle name="_SubHeading_prestemp_Celtel Summary Numbers - Aug 2004_Scratch Cards Sourcing Event_STC KPIs 2_OTL Plan_Input" xfId="9823"/>
    <cellStyle name="_SubHeading_prestemp_Celtel Summary Numbers - Aug 2004_STC Global Sourcing Questions-v2" xfId="9824"/>
    <cellStyle name="_SubHeading_prestemp_Celtel Summary Numbers - Aug 2004_STC Global Sourcing Questions-v2_OTL Plan_Input" xfId="9825"/>
    <cellStyle name="_SubHeading_prestemp_Celtel Summary Numbers - Aug 2004_STC Global Sourcing Questions-v2_STC KPIs 2" xfId="9826"/>
    <cellStyle name="_SubHeading_prestemp_Celtel Summary Numbers - Aug 2004_STC Global Sourcing Questions-v2_STC KPIs 2_OTL Plan_Input" xfId="9827"/>
    <cellStyle name="_SubHeading_prestemp_Celtel Summary Numbers - Aug 2004_STC KPIs 2" xfId="9828"/>
    <cellStyle name="_SubHeading_prestemp_Celtel Summary Numbers - Aug 2004_STC KPIs 2_OTL Plan_Input" xfId="9829"/>
    <cellStyle name="_SubHeading_prestemp_Celtel-summary numbers-v2" xfId="9830"/>
    <cellStyle name="_SubHeading_prestemp_Celtel-summary numbers-v2_OTL Plan_Input" xfId="9831"/>
    <cellStyle name="_SubHeading_prestemp_Celtel-summary numbers-v2_STC Global Sourcing Questions-v2" xfId="9832"/>
    <cellStyle name="_SubHeading_prestemp_Celtel-summary numbers-v2_STC Global Sourcing Questions-v2_OTL Plan_Input" xfId="9833"/>
    <cellStyle name="_SubHeading_prestemp_Celtel-summary numbers-v2_STC Global Sourcing Questions-v2_STC KPIs 2" xfId="9834"/>
    <cellStyle name="_SubHeading_prestemp_Celtel-summary numbers-v2_STC Global Sourcing Questions-v2_STC KPIs 2_OTL Plan_Input" xfId="9835"/>
    <cellStyle name="_SubHeading_prestemp_Celtel-summary numbers-v2_STC KPIs 2" xfId="9836"/>
    <cellStyle name="_SubHeading_prestemp_Celtel-summary numbers-v2_STC KPIs 2_OTL Plan_Input" xfId="9837"/>
    <cellStyle name="_SubHeading_prestemp_Model Master" xfId="9838"/>
    <cellStyle name="_SubHeading_prestemp_Model Master_OTL Plan_Input" xfId="9839"/>
    <cellStyle name="_SubHeading_prestemp_Model Master_STC Global Sourcing Questions-v2" xfId="9840"/>
    <cellStyle name="_SubHeading_prestemp_Model Master_STC Global Sourcing Questions-v2_OTL Plan_Input" xfId="9841"/>
    <cellStyle name="_SubHeading_prestemp_Model Master_STC Global Sourcing Questions-v2_STC KPIs 2" xfId="9842"/>
    <cellStyle name="_SubHeading_prestemp_Model Master_STC Global Sourcing Questions-v2_STC KPIs 2_OTL Plan_Input" xfId="9843"/>
    <cellStyle name="_SubHeading_prestemp_Model Master_STC KPIs 2" xfId="9844"/>
    <cellStyle name="_SubHeading_prestemp_Model Master_STC KPIs 2_OTL Plan_Input" xfId="9845"/>
    <cellStyle name="_SubHeading_prestemp_OTL Plan_Input" xfId="9846"/>
    <cellStyle name="_SubHeading_prestemp_Phoenix Model - Dec 12 (GS Version)" xfId="9847"/>
    <cellStyle name="_SubHeading_prestemp_Phoenix Model - Dec 12 (GS Version)_CBD" xfId="9848"/>
    <cellStyle name="_SubHeading_prestemp_Phoenix Model - Dec 12 (GS Version)_CBD_OTL Plan_Input" xfId="9849"/>
    <cellStyle name="_SubHeading_prestemp_Phoenix Model - Dec 12 (GS Version)_CBD_STC KPIs 2" xfId="9850"/>
    <cellStyle name="_SubHeading_prestemp_Phoenix Model - Dec 12 (GS Version)_CBD_STC KPIs 2_OTL Plan_Input" xfId="9851"/>
    <cellStyle name="_SubHeading_prestemp_Phoenix Model - Dec 12 (GS Version)_IT Hardware Auction-v1" xfId="9852"/>
    <cellStyle name="_SubHeading_prestemp_Phoenix Model - Dec 12 (GS Version)_IT Hardware Auction-v1_OTL Plan_Input" xfId="9853"/>
    <cellStyle name="_SubHeading_prestemp_Phoenix Model - Dec 12 (GS Version)_IT Hardware Auction-v1_STC KPIs 2" xfId="9854"/>
    <cellStyle name="_SubHeading_prestemp_Phoenix Model - Dec 12 (GS Version)_IT Hardware Auction-v1_STC KPIs 2_OTL Plan_Input" xfId="9855"/>
    <cellStyle name="_SubHeading_prestemp_Phoenix Model - Dec 12 (GS Version)_IT Hardware Auction-v6" xfId="9856"/>
    <cellStyle name="_SubHeading_prestemp_Phoenix Model - Dec 12 (GS Version)_IT Hardware Auction-v6_OTL Plan_Input" xfId="9857"/>
    <cellStyle name="_SubHeading_prestemp_Phoenix Model - Dec 12 (GS Version)_IT Hardware Auction-v6_STC KPIs 2" xfId="9858"/>
    <cellStyle name="_SubHeading_prestemp_Phoenix Model - Dec 12 (GS Version)_IT Hardware Auction-v6_STC KPIs 2_OTL Plan_Input" xfId="9859"/>
    <cellStyle name="_SubHeading_prestemp_Phoenix Model - Dec 12 (GS Version)_IT Hardware Sourcing Event" xfId="9860"/>
    <cellStyle name="_SubHeading_prestemp_Phoenix Model - Dec 12 (GS Version)_IT Hardware Sourcing Event_OTL Plan_Input" xfId="9861"/>
    <cellStyle name="_SubHeading_prestemp_Phoenix Model - Dec 12 (GS Version)_IT Hardware Sourcing Event_STC KPIs 2" xfId="9862"/>
    <cellStyle name="_SubHeading_prestemp_Phoenix Model - Dec 12 (GS Version)_IT Hardware Sourcing Event_STC KPIs 2_OTL Plan_Input" xfId="9863"/>
    <cellStyle name="_SubHeading_prestemp_Phoenix Model - Dec 12 (GS Version)_IT Hardware Sourcing Event-v2" xfId="9864"/>
    <cellStyle name="_SubHeading_prestemp_Phoenix Model - Dec 12 (GS Version)_IT Hardware Sourcing Event-v2_OTL Plan_Input" xfId="9865"/>
    <cellStyle name="_SubHeading_prestemp_Phoenix Model - Dec 12 (GS Version)_IT Hardware Sourcing Event-v2_STC KPIs 2" xfId="9866"/>
    <cellStyle name="_SubHeading_prestemp_Phoenix Model - Dec 12 (GS Version)_IT Hardware Sourcing Event-v2_STC KPIs 2_OTL Plan_Input" xfId="9867"/>
    <cellStyle name="_SubHeading_prestemp_Phoenix Model - Dec 12 (GS Version)_OTL Plan_Input" xfId="9868"/>
    <cellStyle name="_SubHeading_prestemp_Phoenix Model - Dec 12 (GS Version)_Scratch Cards Sourcing Event" xfId="9869"/>
    <cellStyle name="_SubHeading_prestemp_Phoenix Model - Dec 12 (GS Version)_Scratch Cards Sourcing Event_OTL Plan_Input" xfId="9870"/>
    <cellStyle name="_SubHeading_prestemp_Phoenix Model - Dec 12 (GS Version)_Scratch Cards Sourcing Event_STC KPIs 2" xfId="9871"/>
    <cellStyle name="_SubHeading_prestemp_Phoenix Model - Dec 12 (GS Version)_Scratch Cards Sourcing Event_STC KPIs 2_OTL Plan_Input" xfId="9872"/>
    <cellStyle name="_SubHeading_prestemp_Phoenix Model - Dec 12 (GS Version)_STC Global Sourcing Questions-v2" xfId="9873"/>
    <cellStyle name="_SubHeading_prestemp_Phoenix Model - Dec 12 (GS Version)_STC Global Sourcing Questions-v2_OTL Plan_Input" xfId="9874"/>
    <cellStyle name="_SubHeading_prestemp_Phoenix Model - Dec 12 (GS Version)_STC Global Sourcing Questions-v2_STC KPIs 2" xfId="9875"/>
    <cellStyle name="_SubHeading_prestemp_Phoenix Model - Dec 12 (GS Version)_STC Global Sourcing Questions-v2_STC KPIs 2_OTL Plan_Input" xfId="9876"/>
    <cellStyle name="_SubHeading_prestemp_Phoenix Model - Dec 12 (GS Version)_STC KPIs 2" xfId="9877"/>
    <cellStyle name="_SubHeading_prestemp_Phoenix Model - Dec 12 (GS Version)_STC KPIs 2_OTL Plan_Input" xfId="9878"/>
    <cellStyle name="_SubHeading_prestemp_STC Global Sourcing Questions-v2" xfId="9879"/>
    <cellStyle name="_SubHeading_prestemp_STC Global Sourcing Questions-v2_OTL Plan_Input" xfId="9880"/>
    <cellStyle name="_SubHeading_prestemp_STC Global Sourcing Questions-v2_STC KPIs 2" xfId="9881"/>
    <cellStyle name="_SubHeading_prestemp_STC Global Sourcing Questions-v2_STC KPIs 2_OTL Plan_Input" xfId="9882"/>
    <cellStyle name="_SubHeading_prestemp_STC KPIs 2" xfId="9883"/>
    <cellStyle name="_SubHeading_prestemp_STC KPIs 2_OTL Plan_Input" xfId="9884"/>
    <cellStyle name="_SubHeading_Q" xfId="9885"/>
    <cellStyle name="_SubHeading_q - new guidance" xfId="9886"/>
    <cellStyle name="_SubHeading_q - new guidance_OTL Plan_Input" xfId="9887"/>
    <cellStyle name="_SubHeading_q - new guidance_STC KPIs 2" xfId="9888"/>
    <cellStyle name="_SubHeading_q - new guidance_STC KPIs 2_OTL Plan_Input" xfId="9889"/>
    <cellStyle name="_SubHeading_q - valuation" xfId="9890"/>
    <cellStyle name="_SubHeading_q - valuation_OTL Plan_Input" xfId="9891"/>
    <cellStyle name="_SubHeading_q - valuation_STC KPIs 2" xfId="9892"/>
    <cellStyle name="_SubHeading_q - valuation_STC KPIs 2_OTL Plan_Input" xfId="9893"/>
    <cellStyle name="_SubHeading_Q_OTL Plan_Input" xfId="9894"/>
    <cellStyle name="_SubHeading_Q_STC KPIs 2" xfId="9895"/>
    <cellStyle name="_SubHeading_Q_STC KPIs 2_OTL Plan_Input" xfId="9896"/>
    <cellStyle name="_SubHeading_Sheet1" xfId="9897"/>
    <cellStyle name="_SubHeading_Sheet1_CBD" xfId="9898"/>
    <cellStyle name="_SubHeading_Sheet1_CBD_OTL Plan_Input" xfId="9899"/>
    <cellStyle name="_SubHeading_Sheet1_CBD_STC KPIs 2" xfId="9900"/>
    <cellStyle name="_SubHeading_Sheet1_CBD_STC KPIs 2_OTL Plan_Input" xfId="9901"/>
    <cellStyle name="_SubHeading_Sheet1_IT Hardware Auction-v1" xfId="9902"/>
    <cellStyle name="_SubHeading_Sheet1_IT Hardware Auction-v1_OTL Plan_Input" xfId="9903"/>
    <cellStyle name="_SubHeading_Sheet1_IT Hardware Auction-v1_STC KPIs 2" xfId="9904"/>
    <cellStyle name="_SubHeading_Sheet1_IT Hardware Auction-v1_STC KPIs 2_OTL Plan_Input" xfId="9905"/>
    <cellStyle name="_SubHeading_Sheet1_IT Hardware Auction-v6" xfId="9906"/>
    <cellStyle name="_SubHeading_Sheet1_IT Hardware Auction-v6_OTL Plan_Input" xfId="9907"/>
    <cellStyle name="_SubHeading_Sheet1_IT Hardware Auction-v6_STC KPIs 2" xfId="9908"/>
    <cellStyle name="_SubHeading_Sheet1_IT Hardware Auction-v6_STC KPIs 2_OTL Plan_Input" xfId="9909"/>
    <cellStyle name="_SubHeading_Sheet1_IT Hardware Sourcing Event" xfId="9910"/>
    <cellStyle name="_SubHeading_Sheet1_IT Hardware Sourcing Event_OTL Plan_Input" xfId="9911"/>
    <cellStyle name="_SubHeading_Sheet1_IT Hardware Sourcing Event_STC KPIs 2" xfId="9912"/>
    <cellStyle name="_SubHeading_Sheet1_IT Hardware Sourcing Event_STC KPIs 2_OTL Plan_Input" xfId="9913"/>
    <cellStyle name="_SubHeading_Sheet1_IT Hardware Sourcing Event-v2" xfId="9914"/>
    <cellStyle name="_SubHeading_Sheet1_IT Hardware Sourcing Event-v2_OTL Plan_Input" xfId="9915"/>
    <cellStyle name="_SubHeading_Sheet1_IT Hardware Sourcing Event-v2_STC KPIs 2" xfId="9916"/>
    <cellStyle name="_SubHeading_Sheet1_IT Hardware Sourcing Event-v2_STC KPIs 2_OTL Plan_Input" xfId="9917"/>
    <cellStyle name="_SubHeading_Sheet1_OTL Plan_Input" xfId="9918"/>
    <cellStyle name="_SubHeading_Sheet1_Scratch Cards Sourcing Event" xfId="9919"/>
    <cellStyle name="_SubHeading_Sheet1_Scratch Cards Sourcing Event_OTL Plan_Input" xfId="9920"/>
    <cellStyle name="_SubHeading_Sheet1_Scratch Cards Sourcing Event_STC KPIs 2" xfId="9921"/>
    <cellStyle name="_SubHeading_Sheet1_Scratch Cards Sourcing Event_STC KPIs 2_OTL Plan_Input" xfId="9922"/>
    <cellStyle name="_SubHeading_Sheet1_STC Global Sourcing Questions-v2" xfId="9923"/>
    <cellStyle name="_SubHeading_Sheet1_STC Global Sourcing Questions-v2_OTL Plan_Input" xfId="9924"/>
    <cellStyle name="_SubHeading_Sheet1_STC Global Sourcing Questions-v2_STC KPIs 2" xfId="9925"/>
    <cellStyle name="_SubHeading_Sheet1_STC Global Sourcing Questions-v2_STC KPIs 2_OTL Plan_Input" xfId="9926"/>
    <cellStyle name="_SubHeading_Sheet1_STC KPIs 2" xfId="9927"/>
    <cellStyle name="_SubHeading_Sheet1_STC KPIs 2_OTL Plan_Input" xfId="9928"/>
    <cellStyle name="_SubHeading_STC Global Sourcing Questions-v2" xfId="9929"/>
    <cellStyle name="_SubHeading_STC Global Sourcing Questions-v2_OTL Plan_Input" xfId="9930"/>
    <cellStyle name="_SubHeading_STC Global Sourcing Questions-v2_STC KPIs 2" xfId="9931"/>
    <cellStyle name="_SubHeading_STC Global Sourcing Questions-v2_STC KPIs 2_OTL Plan_Input" xfId="9932"/>
    <cellStyle name="_SubHeading_STC KPIs 2" xfId="9933"/>
    <cellStyle name="_SubHeading_STC KPIs 2_OTL Plan_Input" xfId="9934"/>
    <cellStyle name="_SubHeading_Vodafone model" xfId="9935"/>
    <cellStyle name="_SubHeading_Vodafone model_OTL Plan_Input" xfId="9936"/>
    <cellStyle name="_SubHeading_Vodafone model_STC KPIs 2" xfId="9937"/>
    <cellStyle name="_SubHeading_Vodafone model_STC KPIs 2_OTL Plan_Input" xfId="9938"/>
    <cellStyle name="_SURYA LC MARGIN AS ON 24 08 06" xfId="9939"/>
    <cellStyle name="_SURYA LC MARGIN AS ON 24 08 06_OTL Plan_Input" xfId="9940"/>
    <cellStyle name="_SURYA LC MARGIN AS ON 24 08 06_STC KPIs 2" xfId="9941"/>
    <cellStyle name="_SURYA LC MARGIN AS ON 24 08 06_STC KPIs 2_OTL Plan_Input" xfId="9942"/>
    <cellStyle name="_TA Orange GPRS Expansion" xfId="9943"/>
    <cellStyle name="_TA Orange GPRS Expansion_OTL Plan_Input" xfId="9944"/>
    <cellStyle name="_TA Orange GPRS Expansion_STC KPIs 2" xfId="9945"/>
    <cellStyle name="_TA Orange GPRS Expansion_STC KPIs 2_OTL Plan_Input" xfId="9946"/>
    <cellStyle name="_Table" xfId="9947"/>
    <cellStyle name="_Table input" xfId="9948"/>
    <cellStyle name="_Table input_OTL Plan_Input" xfId="9949"/>
    <cellStyle name="_Table input_STC KPIs 2" xfId="9950"/>
    <cellStyle name="_Table input_STC KPIs 2_OTL Plan_Input" xfId="9951"/>
    <cellStyle name="_Table shaded" xfId="9952"/>
    <cellStyle name="_Table shaded_CBD" xfId="9953"/>
    <cellStyle name="_Table shaded_CBD_OTL Plan_Input" xfId="9954"/>
    <cellStyle name="_Table shaded_CBD_STC KPIs 2" xfId="9955"/>
    <cellStyle name="_Table shaded_CBD_STC KPIs 2_OTL Plan_Input" xfId="9956"/>
    <cellStyle name="_Table shaded_IT Hardware Auction-v1" xfId="9957"/>
    <cellStyle name="_Table shaded_IT Hardware Auction-v1_OTL Plan_Input" xfId="9958"/>
    <cellStyle name="_Table shaded_IT Hardware Auction-v1_STC KPIs 2" xfId="9959"/>
    <cellStyle name="_Table shaded_IT Hardware Auction-v1_STC KPIs 2_OTL Plan_Input" xfId="9960"/>
    <cellStyle name="_Table shaded_IT Hardware Auction-v6" xfId="9961"/>
    <cellStyle name="_Table shaded_IT Hardware Auction-v6_OTL Plan_Input" xfId="9962"/>
    <cellStyle name="_Table shaded_IT Hardware Auction-v6_STC KPIs 2" xfId="9963"/>
    <cellStyle name="_Table shaded_IT Hardware Auction-v6_STC KPIs 2_OTL Plan_Input" xfId="9964"/>
    <cellStyle name="_Table shaded_IT Hardware Sourcing Event" xfId="9965"/>
    <cellStyle name="_Table shaded_IT Hardware Sourcing Event_OTL Plan_Input" xfId="9966"/>
    <cellStyle name="_Table shaded_IT Hardware Sourcing Event_STC KPIs 2" xfId="9967"/>
    <cellStyle name="_Table shaded_IT Hardware Sourcing Event_STC KPIs 2_OTL Plan_Input" xfId="9968"/>
    <cellStyle name="_Table shaded_IT Hardware Sourcing Event-v2" xfId="9969"/>
    <cellStyle name="_Table shaded_IT Hardware Sourcing Event-v2_OTL Plan_Input" xfId="9970"/>
    <cellStyle name="_Table shaded_IT Hardware Sourcing Event-v2_STC KPIs 2" xfId="9971"/>
    <cellStyle name="_Table shaded_IT Hardware Sourcing Event-v2_STC KPIs 2_OTL Plan_Input" xfId="9972"/>
    <cellStyle name="_Table shaded_OTL Plan_Input" xfId="9973"/>
    <cellStyle name="_Table shaded_Scratch Cards Sourcing Event" xfId="9974"/>
    <cellStyle name="_Table shaded_Scratch Cards Sourcing Event_OTL Plan_Input" xfId="9975"/>
    <cellStyle name="_Table shaded_Scratch Cards Sourcing Event_STC KPIs 2" xfId="9976"/>
    <cellStyle name="_Table shaded_Scratch Cards Sourcing Event_STC KPIs 2_OTL Plan_Input" xfId="9977"/>
    <cellStyle name="_Table shaded_STC Global Sourcing Questions-v2" xfId="9978"/>
    <cellStyle name="_Table shaded_STC Global Sourcing Questions-v2_OTL Plan_Input" xfId="9979"/>
    <cellStyle name="_Table shaded_STC Global Sourcing Questions-v2_STC KPIs 2" xfId="9980"/>
    <cellStyle name="_Table shaded_STC Global Sourcing Questions-v2_STC KPIs 2_OTL Plan_Input" xfId="9981"/>
    <cellStyle name="_Table shaded_STC KPIs 2" xfId="9982"/>
    <cellStyle name="_Table shaded_STC KPIs 2_OTL Plan_Input" xfId="9983"/>
    <cellStyle name="_Table_01 Operating Model Template" xfId="9984"/>
    <cellStyle name="_Table_01 Operating Model Template_OTL Plan_Input" xfId="9985"/>
    <cellStyle name="_Table_01 Operating Model Template_STC Global Sourcing Questions-v2" xfId="9986"/>
    <cellStyle name="_Table_01 Operating Model Template_STC Global Sourcing Questions-v2_OTL Plan_Input" xfId="9987"/>
    <cellStyle name="_Table_01 Operating Model Template_STC Global Sourcing Questions-v2_STC KPIs 2" xfId="9988"/>
    <cellStyle name="_Table_01 Operating Model Template_STC Global Sourcing Questions-v2_STC KPIs 2_OTL Plan_Input" xfId="9989"/>
    <cellStyle name="_Table_01 Operating Model Template_STC KPIs 2" xfId="9990"/>
    <cellStyle name="_Table_01 Operating Model Template_STC KPIs 2_OTL Plan_Input" xfId="9991"/>
    <cellStyle name="_Table_10 Elkis DCF - LBO" xfId="9992"/>
    <cellStyle name="_Table_10 Elkis DCF - LBO_CBD" xfId="9993"/>
    <cellStyle name="_Table_10 Elkis DCF - LBO_CBD_OTL Plan_Input" xfId="9994"/>
    <cellStyle name="_Table_10 Elkis DCF - LBO_CBD_STC KPIs 2" xfId="9995"/>
    <cellStyle name="_Table_10 Elkis DCF - LBO_CBD_STC KPIs 2_OTL Plan_Input" xfId="9996"/>
    <cellStyle name="_Table_10 Elkis DCF - LBO_IT Hardware Auction-v1" xfId="9997"/>
    <cellStyle name="_Table_10 Elkis DCF - LBO_IT Hardware Auction-v1_OTL Plan_Input" xfId="9998"/>
    <cellStyle name="_Table_10 Elkis DCF - LBO_IT Hardware Auction-v1_STC KPIs 2" xfId="9999"/>
    <cellStyle name="_Table_10 Elkis DCF - LBO_IT Hardware Auction-v1_STC KPIs 2_OTL Plan_Input" xfId="10000"/>
    <cellStyle name="_Table_10 Elkis DCF - LBO_IT Hardware Auction-v6" xfId="10001"/>
    <cellStyle name="_Table_10 Elkis DCF - LBO_IT Hardware Auction-v6_OTL Plan_Input" xfId="10002"/>
    <cellStyle name="_Table_10 Elkis DCF - LBO_IT Hardware Auction-v6_STC KPIs 2" xfId="10003"/>
    <cellStyle name="_Table_10 Elkis DCF - LBO_IT Hardware Auction-v6_STC KPIs 2_OTL Plan_Input" xfId="10004"/>
    <cellStyle name="_Table_10 Elkis DCF - LBO_IT Hardware Sourcing Event" xfId="10005"/>
    <cellStyle name="_Table_10 Elkis DCF - LBO_IT Hardware Sourcing Event_OTL Plan_Input" xfId="10006"/>
    <cellStyle name="_Table_10 Elkis DCF - LBO_IT Hardware Sourcing Event_STC KPIs 2" xfId="10007"/>
    <cellStyle name="_Table_10 Elkis DCF - LBO_IT Hardware Sourcing Event_STC KPIs 2_OTL Plan_Input" xfId="10008"/>
    <cellStyle name="_Table_10 Elkis DCF - LBO_IT Hardware Sourcing Event-v2" xfId="10009"/>
    <cellStyle name="_Table_10 Elkis DCF - LBO_IT Hardware Sourcing Event-v2_OTL Plan_Input" xfId="10010"/>
    <cellStyle name="_Table_10 Elkis DCF - LBO_IT Hardware Sourcing Event-v2_STC KPIs 2" xfId="10011"/>
    <cellStyle name="_Table_10 Elkis DCF - LBO_IT Hardware Sourcing Event-v2_STC KPIs 2_OTL Plan_Input" xfId="10012"/>
    <cellStyle name="_Table_10 Elkis DCF - LBO_OTL Plan_Input" xfId="10013"/>
    <cellStyle name="_Table_10 Elkis DCF - LBO_Scratch Cards Sourcing Event" xfId="10014"/>
    <cellStyle name="_Table_10 Elkis DCF - LBO_Scratch Cards Sourcing Event_OTL Plan_Input" xfId="10015"/>
    <cellStyle name="_Table_10 Elkis DCF - LBO_Scratch Cards Sourcing Event_STC KPIs 2" xfId="10016"/>
    <cellStyle name="_Table_10 Elkis DCF - LBO_Scratch Cards Sourcing Event_STC KPIs 2_OTL Plan_Input" xfId="10017"/>
    <cellStyle name="_Table_10 Elkis DCF - LBO_STC Global Sourcing Questions-v2" xfId="10018"/>
    <cellStyle name="_Table_10 Elkis DCF - LBO_STC Global Sourcing Questions-v2_OTL Plan_Input" xfId="10019"/>
    <cellStyle name="_Table_10 Elkis DCF - LBO_STC Global Sourcing Questions-v2_STC KPIs 2" xfId="10020"/>
    <cellStyle name="_Table_10 Elkis DCF - LBO_STC Global Sourcing Questions-v2_STC KPIs 2_OTL Plan_Input" xfId="10021"/>
    <cellStyle name="_Table_10 Elkis DCF - LBO_STC KPIs 2" xfId="10022"/>
    <cellStyle name="_Table_10 Elkis DCF - LBO_STC KPIs 2_OTL Plan_Input" xfId="10023"/>
    <cellStyle name="_Table_16 LIFT Operating Model 2006 09 07" xfId="10024"/>
    <cellStyle name="_Table_16 LIFT Operating Model 2006 09 07_OTL Plan_Input" xfId="10025"/>
    <cellStyle name="_Table_16 LIFT Operating Model 2006 09 07_STC Global Sourcing Questions-v2" xfId="10026"/>
    <cellStyle name="_Table_16 LIFT Operating Model 2006 09 07_STC Global Sourcing Questions-v2_OTL Plan_Input" xfId="10027"/>
    <cellStyle name="_Table_16 LIFT Operating Model 2006 09 07_STC Global Sourcing Questions-v2_STC KPIs 2" xfId="10028"/>
    <cellStyle name="_Table_16 LIFT Operating Model 2006 09 07_STC Global Sourcing Questions-v2_STC KPIs 2_OTL Plan_Input" xfId="10029"/>
    <cellStyle name="_Table_16 LIFT Operating Model 2006 09 07_STC KPIs 2" xfId="10030"/>
    <cellStyle name="_Table_16 LIFT Operating Model 2006 09 07_STC KPIs 2_OTL Plan_Input" xfId="10031"/>
    <cellStyle name="_Table_52 Alstom General DCF" xfId="10032"/>
    <cellStyle name="_Table_52 Alstom General DCF_CBD" xfId="10033"/>
    <cellStyle name="_Table_52 Alstom General DCF_CBD_OTL Plan_Input" xfId="10034"/>
    <cellStyle name="_Table_52 Alstom General DCF_CBD_STC KPIs 2" xfId="10035"/>
    <cellStyle name="_Table_52 Alstom General DCF_CBD_STC KPIs 2_OTL Plan_Input" xfId="10036"/>
    <cellStyle name="_Table_52 Alstom General DCF_IT Hardware Auction-v1" xfId="10037"/>
    <cellStyle name="_Table_52 Alstom General DCF_IT Hardware Auction-v1_OTL Plan_Input" xfId="10038"/>
    <cellStyle name="_Table_52 Alstom General DCF_IT Hardware Auction-v1_STC KPIs 2" xfId="10039"/>
    <cellStyle name="_Table_52 Alstom General DCF_IT Hardware Auction-v1_STC KPIs 2_OTL Plan_Input" xfId="10040"/>
    <cellStyle name="_Table_52 Alstom General DCF_IT Hardware Auction-v6" xfId="10041"/>
    <cellStyle name="_Table_52 Alstom General DCF_IT Hardware Auction-v6_OTL Plan_Input" xfId="10042"/>
    <cellStyle name="_Table_52 Alstom General DCF_IT Hardware Auction-v6_STC KPIs 2" xfId="10043"/>
    <cellStyle name="_Table_52 Alstom General DCF_IT Hardware Auction-v6_STC KPIs 2_OTL Plan_Input" xfId="10044"/>
    <cellStyle name="_Table_52 Alstom General DCF_IT Hardware Sourcing Event" xfId="10045"/>
    <cellStyle name="_Table_52 Alstom General DCF_IT Hardware Sourcing Event_OTL Plan_Input" xfId="10046"/>
    <cellStyle name="_Table_52 Alstom General DCF_IT Hardware Sourcing Event_STC KPIs 2" xfId="10047"/>
    <cellStyle name="_Table_52 Alstom General DCF_IT Hardware Sourcing Event_STC KPIs 2_OTL Plan_Input" xfId="10048"/>
    <cellStyle name="_Table_52 Alstom General DCF_IT Hardware Sourcing Event-v2" xfId="10049"/>
    <cellStyle name="_Table_52 Alstom General DCF_IT Hardware Sourcing Event-v2_OTL Plan_Input" xfId="10050"/>
    <cellStyle name="_Table_52 Alstom General DCF_IT Hardware Sourcing Event-v2_STC KPIs 2" xfId="10051"/>
    <cellStyle name="_Table_52 Alstom General DCF_IT Hardware Sourcing Event-v2_STC KPIs 2_OTL Plan_Input" xfId="10052"/>
    <cellStyle name="_Table_52 Alstom General DCF_OTL Plan_Input" xfId="10053"/>
    <cellStyle name="_Table_52 Alstom General DCF_Scratch Cards Sourcing Event" xfId="10054"/>
    <cellStyle name="_Table_52 Alstom General DCF_Scratch Cards Sourcing Event_OTL Plan_Input" xfId="10055"/>
    <cellStyle name="_Table_52 Alstom General DCF_Scratch Cards Sourcing Event_STC KPIs 2" xfId="10056"/>
    <cellStyle name="_Table_52 Alstom General DCF_Scratch Cards Sourcing Event_STC KPIs 2_OTL Plan_Input" xfId="10057"/>
    <cellStyle name="_Table_52 Alstom General DCF_STC Global Sourcing Questions-v2" xfId="10058"/>
    <cellStyle name="_Table_52 Alstom General DCF_STC Global Sourcing Questions-v2_OTL Plan_Input" xfId="10059"/>
    <cellStyle name="_Table_52 Alstom General DCF_STC Global Sourcing Questions-v2_STC KPIs 2" xfId="10060"/>
    <cellStyle name="_Table_52 Alstom General DCF_STC Global Sourcing Questions-v2_STC KPIs 2_OTL Plan_Input" xfId="10061"/>
    <cellStyle name="_Table_52 Alstom General DCF_STC KPIs 2" xfId="10062"/>
    <cellStyle name="_Table_52 Alstom General DCF_STC KPIs 2_OTL Plan_Input" xfId="10063"/>
    <cellStyle name="_Table_bls roic" xfId="10064"/>
    <cellStyle name="_Table_bls roic_CBD" xfId="10065"/>
    <cellStyle name="_Table_bls roic_CBD_OTL Plan_Input" xfId="10066"/>
    <cellStyle name="_Table_bls roic_CBD_STC KPIs 2" xfId="10067"/>
    <cellStyle name="_Table_bls roic_CBD_STC KPIs 2_OTL Plan_Input" xfId="10068"/>
    <cellStyle name="_Table_bls roic_IT Hardware Auction-v1" xfId="10069"/>
    <cellStyle name="_Table_bls roic_IT Hardware Auction-v1_OTL Plan_Input" xfId="10070"/>
    <cellStyle name="_Table_bls roic_IT Hardware Auction-v1_STC KPIs 2" xfId="10071"/>
    <cellStyle name="_Table_bls roic_IT Hardware Auction-v1_STC KPIs 2_OTL Plan_Input" xfId="10072"/>
    <cellStyle name="_Table_bls roic_IT Hardware Auction-v6" xfId="10073"/>
    <cellStyle name="_Table_bls roic_IT Hardware Auction-v6_OTL Plan_Input" xfId="10074"/>
    <cellStyle name="_Table_bls roic_IT Hardware Auction-v6_STC KPIs 2" xfId="10075"/>
    <cellStyle name="_Table_bls roic_IT Hardware Auction-v6_STC KPIs 2_OTL Plan_Input" xfId="10076"/>
    <cellStyle name="_Table_bls roic_IT Hardware Sourcing Event" xfId="10077"/>
    <cellStyle name="_Table_bls roic_IT Hardware Sourcing Event_OTL Plan_Input" xfId="10078"/>
    <cellStyle name="_Table_bls roic_IT Hardware Sourcing Event_STC KPIs 2" xfId="10079"/>
    <cellStyle name="_Table_bls roic_IT Hardware Sourcing Event_STC KPIs 2_OTL Plan_Input" xfId="10080"/>
    <cellStyle name="_Table_bls roic_IT Hardware Sourcing Event-v2" xfId="10081"/>
    <cellStyle name="_Table_bls roic_IT Hardware Sourcing Event-v2_OTL Plan_Input" xfId="10082"/>
    <cellStyle name="_Table_bls roic_IT Hardware Sourcing Event-v2_STC KPIs 2" xfId="10083"/>
    <cellStyle name="_Table_bls roic_IT Hardware Sourcing Event-v2_STC KPIs 2_OTL Plan_Input" xfId="10084"/>
    <cellStyle name="_Table_bls roic_OTL Plan_Input" xfId="10085"/>
    <cellStyle name="_Table_bls roic_Scratch Cards Sourcing Event" xfId="10086"/>
    <cellStyle name="_Table_bls roic_Scratch Cards Sourcing Event_OTL Plan_Input" xfId="10087"/>
    <cellStyle name="_Table_bls roic_Scratch Cards Sourcing Event_STC KPIs 2" xfId="10088"/>
    <cellStyle name="_Table_bls roic_Scratch Cards Sourcing Event_STC KPIs 2_OTL Plan_Input" xfId="10089"/>
    <cellStyle name="_Table_bls roic_STC Global Sourcing Questions-v2" xfId="10090"/>
    <cellStyle name="_Table_bls roic_STC Global Sourcing Questions-v2_OTL Plan_Input" xfId="10091"/>
    <cellStyle name="_Table_bls roic_STC Global Sourcing Questions-v2_STC KPIs 2" xfId="10092"/>
    <cellStyle name="_Table_bls roic_STC Global Sourcing Questions-v2_STC KPIs 2_OTL Plan_Input" xfId="10093"/>
    <cellStyle name="_Table_bls roic_STC KPIs 2" xfId="10094"/>
    <cellStyle name="_Table_bls roic_STC KPIs 2_OTL Plan_Input" xfId="10095"/>
    <cellStyle name="_Table_Book1" xfId="10096"/>
    <cellStyle name="_Table_Book1_1" xfId="10097"/>
    <cellStyle name="_Table_Book1_1_CBD" xfId="10098"/>
    <cellStyle name="_Table_Book1_1_CBD_OTL Plan_Input" xfId="10099"/>
    <cellStyle name="_Table_Book1_1_CBD_STC KPIs 2" xfId="10100"/>
    <cellStyle name="_Table_Book1_1_CBD_STC KPIs 2_OTL Plan_Input" xfId="10101"/>
    <cellStyle name="_Table_Book1_1_IT Hardware Auction-v1" xfId="10102"/>
    <cellStyle name="_Table_Book1_1_IT Hardware Auction-v1_OTL Plan_Input" xfId="10103"/>
    <cellStyle name="_Table_Book1_1_IT Hardware Auction-v1_STC KPIs 2" xfId="10104"/>
    <cellStyle name="_Table_Book1_1_IT Hardware Auction-v1_STC KPIs 2_OTL Plan_Input" xfId="10105"/>
    <cellStyle name="_Table_Book1_1_IT Hardware Auction-v6" xfId="10106"/>
    <cellStyle name="_Table_Book1_1_IT Hardware Auction-v6_OTL Plan_Input" xfId="10107"/>
    <cellStyle name="_Table_Book1_1_IT Hardware Auction-v6_STC KPIs 2" xfId="10108"/>
    <cellStyle name="_Table_Book1_1_IT Hardware Auction-v6_STC KPIs 2_OTL Plan_Input" xfId="10109"/>
    <cellStyle name="_Table_Book1_1_IT Hardware Sourcing Event" xfId="10110"/>
    <cellStyle name="_Table_Book1_1_IT Hardware Sourcing Event_OTL Plan_Input" xfId="10111"/>
    <cellStyle name="_Table_Book1_1_IT Hardware Sourcing Event_STC KPIs 2" xfId="10112"/>
    <cellStyle name="_Table_Book1_1_IT Hardware Sourcing Event_STC KPIs 2_OTL Plan_Input" xfId="10113"/>
    <cellStyle name="_Table_Book1_1_IT Hardware Sourcing Event-v2" xfId="10114"/>
    <cellStyle name="_Table_Book1_1_IT Hardware Sourcing Event-v2_OTL Plan_Input" xfId="10115"/>
    <cellStyle name="_Table_Book1_1_IT Hardware Sourcing Event-v2_STC KPIs 2" xfId="10116"/>
    <cellStyle name="_Table_Book1_1_IT Hardware Sourcing Event-v2_STC KPIs 2_OTL Plan_Input" xfId="10117"/>
    <cellStyle name="_Table_Book1_1_OTL Plan_Input" xfId="10118"/>
    <cellStyle name="_Table_Book1_1_Scratch Cards Sourcing Event" xfId="10119"/>
    <cellStyle name="_Table_Book1_1_Scratch Cards Sourcing Event_OTL Plan_Input" xfId="10120"/>
    <cellStyle name="_Table_Book1_1_Scratch Cards Sourcing Event_STC KPIs 2" xfId="10121"/>
    <cellStyle name="_Table_Book1_1_Scratch Cards Sourcing Event_STC KPIs 2_OTL Plan_Input" xfId="10122"/>
    <cellStyle name="_Table_Book1_1_STC Global Sourcing Questions-v2" xfId="10123"/>
    <cellStyle name="_Table_Book1_1_STC Global Sourcing Questions-v2_OTL Plan_Input" xfId="10124"/>
    <cellStyle name="_Table_Book1_1_STC Global Sourcing Questions-v2_STC KPIs 2" xfId="10125"/>
    <cellStyle name="_Table_Book1_1_STC Global Sourcing Questions-v2_STC KPIs 2_OTL Plan_Input" xfId="10126"/>
    <cellStyle name="_Table_Book1_1_STC KPIs 2" xfId="10127"/>
    <cellStyle name="_Table_Book1_1_STC KPIs 2_OTL Plan_Input" xfId="10128"/>
    <cellStyle name="_Table_Book1_CBD" xfId="10129"/>
    <cellStyle name="_Table_Book1_CBD_OTL Plan_Input" xfId="10130"/>
    <cellStyle name="_Table_Book1_CBD_STC KPIs 2" xfId="10131"/>
    <cellStyle name="_Table_Book1_CBD_STC KPIs 2_OTL Plan_Input" xfId="10132"/>
    <cellStyle name="_Table_Book1_IT Hardware Auction-v1" xfId="10133"/>
    <cellStyle name="_Table_Book1_IT Hardware Auction-v1_OTL Plan_Input" xfId="10134"/>
    <cellStyle name="_Table_Book1_IT Hardware Auction-v1_STC KPIs 2" xfId="10135"/>
    <cellStyle name="_Table_Book1_IT Hardware Auction-v1_STC KPIs 2_OTL Plan_Input" xfId="10136"/>
    <cellStyle name="_Table_Book1_IT Hardware Auction-v6" xfId="10137"/>
    <cellStyle name="_Table_Book1_IT Hardware Auction-v6_OTL Plan_Input" xfId="10138"/>
    <cellStyle name="_Table_Book1_IT Hardware Auction-v6_STC KPIs 2" xfId="10139"/>
    <cellStyle name="_Table_Book1_IT Hardware Auction-v6_STC KPIs 2_OTL Plan_Input" xfId="10140"/>
    <cellStyle name="_Table_Book1_IT Hardware Sourcing Event" xfId="10141"/>
    <cellStyle name="_Table_Book1_IT Hardware Sourcing Event_OTL Plan_Input" xfId="10142"/>
    <cellStyle name="_Table_Book1_IT Hardware Sourcing Event_STC KPIs 2" xfId="10143"/>
    <cellStyle name="_Table_Book1_IT Hardware Sourcing Event_STC KPIs 2_OTL Plan_Input" xfId="10144"/>
    <cellStyle name="_Table_Book1_IT Hardware Sourcing Event-v2" xfId="10145"/>
    <cellStyle name="_Table_Book1_IT Hardware Sourcing Event-v2_OTL Plan_Input" xfId="10146"/>
    <cellStyle name="_Table_Book1_IT Hardware Sourcing Event-v2_STC KPIs 2" xfId="10147"/>
    <cellStyle name="_Table_Book1_IT Hardware Sourcing Event-v2_STC KPIs 2_OTL Plan_Input" xfId="10148"/>
    <cellStyle name="_Table_Book1_Model Master" xfId="10149"/>
    <cellStyle name="_Table_Book1_Model Master 2" xfId="10150"/>
    <cellStyle name="_Table_Book1_Model Master 2_OTL Plan_Input" xfId="10151"/>
    <cellStyle name="_Table_Book1_Model Master 2_STC KPIs 2" xfId="10152"/>
    <cellStyle name="_Table_Book1_Model Master 2_STC KPIs 2_OTL Plan_Input" xfId="10153"/>
    <cellStyle name="_Table_Book1_Model Master_CBD" xfId="10154"/>
    <cellStyle name="_Table_Book1_Model Master_CBD 2" xfId="10155"/>
    <cellStyle name="_Table_Book1_Model Master_CBD 2_OTL Plan_Input" xfId="10156"/>
    <cellStyle name="_Table_Book1_Model Master_CBD 2_STC KPIs 2" xfId="10157"/>
    <cellStyle name="_Table_Book1_Model Master_CBD 2_STC KPIs 2_OTL Plan_Input" xfId="10158"/>
    <cellStyle name="_Table_Book1_Model Master_CBD_OTL Plan_Input" xfId="10159"/>
    <cellStyle name="_Table_Book1_Model Master_CBD_STC KPIs 2" xfId="10160"/>
    <cellStyle name="_Table_Book1_Model Master_CBD_STC KPIs 2_OTL Plan_Input" xfId="10161"/>
    <cellStyle name="_Table_Book1_Model Master_IT Hardware Auction-v1" xfId="10162"/>
    <cellStyle name="_Table_Book1_Model Master_IT Hardware Auction-v1 2" xfId="10163"/>
    <cellStyle name="_Table_Book1_Model Master_IT Hardware Auction-v1 2_OTL Plan_Input" xfId="10164"/>
    <cellStyle name="_Table_Book1_Model Master_IT Hardware Auction-v1 2_STC KPIs 2" xfId="10165"/>
    <cellStyle name="_Table_Book1_Model Master_IT Hardware Auction-v1 2_STC KPIs 2_OTL Plan_Input" xfId="10166"/>
    <cellStyle name="_Table_Book1_Model Master_IT Hardware Auction-v1_OTL Plan_Input" xfId="10167"/>
    <cellStyle name="_Table_Book1_Model Master_IT Hardware Auction-v1_STC KPIs 2" xfId="10168"/>
    <cellStyle name="_Table_Book1_Model Master_IT Hardware Auction-v1_STC KPIs 2_OTL Plan_Input" xfId="10169"/>
    <cellStyle name="_Table_Book1_Model Master_IT Hardware Auction-v6" xfId="10170"/>
    <cellStyle name="_Table_Book1_Model Master_IT Hardware Auction-v6 2" xfId="10171"/>
    <cellStyle name="_Table_Book1_Model Master_IT Hardware Auction-v6 2_OTL Plan_Input" xfId="10172"/>
    <cellStyle name="_Table_Book1_Model Master_IT Hardware Auction-v6 2_STC KPIs 2" xfId="10173"/>
    <cellStyle name="_Table_Book1_Model Master_IT Hardware Auction-v6 2_STC KPIs 2_OTL Plan_Input" xfId="10174"/>
    <cellStyle name="_Table_Book1_Model Master_IT Hardware Auction-v6_OTL Plan_Input" xfId="10175"/>
    <cellStyle name="_Table_Book1_Model Master_IT Hardware Auction-v6_STC KPIs 2" xfId="10176"/>
    <cellStyle name="_Table_Book1_Model Master_IT Hardware Auction-v6_STC KPIs 2_OTL Plan_Input" xfId="10177"/>
    <cellStyle name="_Table_Book1_Model Master_IT Hardware Sourcing Event" xfId="10178"/>
    <cellStyle name="_Table_Book1_Model Master_IT Hardware Sourcing Event 2" xfId="10179"/>
    <cellStyle name="_Table_Book1_Model Master_IT Hardware Sourcing Event 2_OTL Plan_Input" xfId="10180"/>
    <cellStyle name="_Table_Book1_Model Master_IT Hardware Sourcing Event 2_STC KPIs 2" xfId="10181"/>
    <cellStyle name="_Table_Book1_Model Master_IT Hardware Sourcing Event 2_STC KPIs 2_OTL Plan_Input" xfId="10182"/>
    <cellStyle name="_Table_Book1_Model Master_IT Hardware Sourcing Event_OTL Plan_Input" xfId="10183"/>
    <cellStyle name="_Table_Book1_Model Master_IT Hardware Sourcing Event_STC KPIs 2" xfId="10184"/>
    <cellStyle name="_Table_Book1_Model Master_IT Hardware Sourcing Event_STC KPIs 2_OTL Plan_Input" xfId="10185"/>
    <cellStyle name="_Table_Book1_Model Master_IT Hardware Sourcing Event-v2" xfId="10186"/>
    <cellStyle name="_Table_Book1_Model Master_IT Hardware Sourcing Event-v2 2" xfId="10187"/>
    <cellStyle name="_Table_Book1_Model Master_IT Hardware Sourcing Event-v2 2_OTL Plan_Input" xfId="10188"/>
    <cellStyle name="_Table_Book1_Model Master_IT Hardware Sourcing Event-v2 2_STC KPIs 2" xfId="10189"/>
    <cellStyle name="_Table_Book1_Model Master_IT Hardware Sourcing Event-v2 2_STC KPIs 2_OTL Plan_Input" xfId="10190"/>
    <cellStyle name="_Table_Book1_Model Master_IT Hardware Sourcing Event-v2_OTL Plan_Input" xfId="10191"/>
    <cellStyle name="_Table_Book1_Model Master_IT Hardware Sourcing Event-v2_STC KPIs 2" xfId="10192"/>
    <cellStyle name="_Table_Book1_Model Master_IT Hardware Sourcing Event-v2_STC KPIs 2_OTL Plan_Input" xfId="10193"/>
    <cellStyle name="_Table_Book1_Model Master_OTL Plan_Input" xfId="10194"/>
    <cellStyle name="_Table_Book1_Model Master_Scratch Cards Sourcing Event" xfId="10195"/>
    <cellStyle name="_Table_Book1_Model Master_Scratch Cards Sourcing Event 2" xfId="10196"/>
    <cellStyle name="_Table_Book1_Model Master_Scratch Cards Sourcing Event 2_OTL Plan_Input" xfId="10197"/>
    <cellStyle name="_Table_Book1_Model Master_Scratch Cards Sourcing Event 2_STC KPIs 2" xfId="10198"/>
    <cellStyle name="_Table_Book1_Model Master_Scratch Cards Sourcing Event 2_STC KPIs 2_OTL Plan_Input" xfId="10199"/>
    <cellStyle name="_Table_Book1_Model Master_Scratch Cards Sourcing Event_OTL Plan_Input" xfId="10200"/>
    <cellStyle name="_Table_Book1_Model Master_Scratch Cards Sourcing Event_STC KPIs 2" xfId="10201"/>
    <cellStyle name="_Table_Book1_Model Master_Scratch Cards Sourcing Event_STC KPIs 2_OTL Plan_Input" xfId="10202"/>
    <cellStyle name="_Table_Book1_Model Master_STC Global Sourcing Questions-v2" xfId="10203"/>
    <cellStyle name="_Table_Book1_Model Master_STC Global Sourcing Questions-v2 2" xfId="10204"/>
    <cellStyle name="_Table_Book1_Model Master_STC Global Sourcing Questions-v2 2_OTL Plan_Input" xfId="10205"/>
    <cellStyle name="_Table_Book1_Model Master_STC Global Sourcing Questions-v2 2_STC KPIs 2" xfId="10206"/>
    <cellStyle name="_Table_Book1_Model Master_STC Global Sourcing Questions-v2 2_STC KPIs 2_OTL Plan_Input" xfId="10207"/>
    <cellStyle name="_Table_Book1_Model Master_STC Global Sourcing Questions-v2_OTL Plan_Input" xfId="10208"/>
    <cellStyle name="_Table_Book1_Model Master_STC Global Sourcing Questions-v2_STC KPIs 2" xfId="10209"/>
    <cellStyle name="_Table_Book1_Model Master_STC Global Sourcing Questions-v2_STC KPIs 2_OTL Plan_Input" xfId="10210"/>
    <cellStyle name="_Table_Book1_Model Master_STC KPIs 2" xfId="10211"/>
    <cellStyle name="_Table_Book1_Model Master_STC KPIs 2_OTL Plan_Input" xfId="10212"/>
    <cellStyle name="_Table_Book1_OTL Plan_Input" xfId="10213"/>
    <cellStyle name="_Table_Book1_Phoenix Model - Dec 12 (GS Version)" xfId="10214"/>
    <cellStyle name="_Table_Book1_Phoenix Model - Dec 12 (GS Version)_CBD" xfId="10215"/>
    <cellStyle name="_Table_Book1_Phoenix Model - Dec 12 (GS Version)_CBD_OTL Plan_Input" xfId="10216"/>
    <cellStyle name="_Table_Book1_Phoenix Model - Dec 12 (GS Version)_CBD_STC KPIs 2" xfId="10217"/>
    <cellStyle name="_Table_Book1_Phoenix Model - Dec 12 (GS Version)_CBD_STC KPIs 2_OTL Plan_Input" xfId="10218"/>
    <cellStyle name="_Table_Book1_Phoenix Model - Dec 12 (GS Version)_IT Hardware Auction-v1" xfId="10219"/>
    <cellStyle name="_Table_Book1_Phoenix Model - Dec 12 (GS Version)_IT Hardware Auction-v1_OTL Plan_Input" xfId="10220"/>
    <cellStyle name="_Table_Book1_Phoenix Model - Dec 12 (GS Version)_IT Hardware Auction-v1_STC KPIs 2" xfId="10221"/>
    <cellStyle name="_Table_Book1_Phoenix Model - Dec 12 (GS Version)_IT Hardware Auction-v1_STC KPIs 2_OTL Plan_Input" xfId="10222"/>
    <cellStyle name="_Table_Book1_Phoenix Model - Dec 12 (GS Version)_IT Hardware Auction-v6" xfId="10223"/>
    <cellStyle name="_Table_Book1_Phoenix Model - Dec 12 (GS Version)_IT Hardware Auction-v6_OTL Plan_Input" xfId="10224"/>
    <cellStyle name="_Table_Book1_Phoenix Model - Dec 12 (GS Version)_IT Hardware Auction-v6_STC KPIs 2" xfId="10225"/>
    <cellStyle name="_Table_Book1_Phoenix Model - Dec 12 (GS Version)_IT Hardware Auction-v6_STC KPIs 2_OTL Plan_Input" xfId="10226"/>
    <cellStyle name="_Table_Book1_Phoenix Model - Dec 12 (GS Version)_IT Hardware Sourcing Event" xfId="10227"/>
    <cellStyle name="_Table_Book1_Phoenix Model - Dec 12 (GS Version)_IT Hardware Sourcing Event_OTL Plan_Input" xfId="10228"/>
    <cellStyle name="_Table_Book1_Phoenix Model - Dec 12 (GS Version)_IT Hardware Sourcing Event_STC KPIs 2" xfId="10229"/>
    <cellStyle name="_Table_Book1_Phoenix Model - Dec 12 (GS Version)_IT Hardware Sourcing Event_STC KPIs 2_OTL Plan_Input" xfId="10230"/>
    <cellStyle name="_Table_Book1_Phoenix Model - Dec 12 (GS Version)_IT Hardware Sourcing Event-v2" xfId="10231"/>
    <cellStyle name="_Table_Book1_Phoenix Model - Dec 12 (GS Version)_IT Hardware Sourcing Event-v2_OTL Plan_Input" xfId="10232"/>
    <cellStyle name="_Table_Book1_Phoenix Model - Dec 12 (GS Version)_IT Hardware Sourcing Event-v2_STC KPIs 2" xfId="10233"/>
    <cellStyle name="_Table_Book1_Phoenix Model - Dec 12 (GS Version)_IT Hardware Sourcing Event-v2_STC KPIs 2_OTL Plan_Input" xfId="10234"/>
    <cellStyle name="_Table_Book1_Phoenix Model - Dec 12 (GS Version)_OTL Plan_Input" xfId="10235"/>
    <cellStyle name="_Table_Book1_Phoenix Model - Dec 12 (GS Version)_Scratch Cards Sourcing Event" xfId="10236"/>
    <cellStyle name="_Table_Book1_Phoenix Model - Dec 12 (GS Version)_Scratch Cards Sourcing Event_OTL Plan_Input" xfId="10237"/>
    <cellStyle name="_Table_Book1_Phoenix Model - Dec 12 (GS Version)_Scratch Cards Sourcing Event_STC KPIs 2" xfId="10238"/>
    <cellStyle name="_Table_Book1_Phoenix Model - Dec 12 (GS Version)_Scratch Cards Sourcing Event_STC KPIs 2_OTL Plan_Input" xfId="10239"/>
    <cellStyle name="_Table_Book1_Phoenix Model - Dec 12 (GS Version)_STC Global Sourcing Questions-v2" xfId="10240"/>
    <cellStyle name="_Table_Book1_Phoenix Model - Dec 12 (GS Version)_STC Global Sourcing Questions-v2_OTL Plan_Input" xfId="10241"/>
    <cellStyle name="_Table_Book1_Phoenix Model - Dec 12 (GS Version)_STC Global Sourcing Questions-v2_STC KPIs 2" xfId="10242"/>
    <cellStyle name="_Table_Book1_Phoenix Model - Dec 12 (GS Version)_STC Global Sourcing Questions-v2_STC KPIs 2_OTL Plan_Input" xfId="10243"/>
    <cellStyle name="_Table_Book1_Phoenix Model - Dec 12 (GS Version)_STC KPIs 2" xfId="10244"/>
    <cellStyle name="_Table_Book1_Phoenix Model - Dec 12 (GS Version)_STC KPIs 2_OTL Plan_Input" xfId="10245"/>
    <cellStyle name="_Table_Book1_Scratch Cards Sourcing Event" xfId="10246"/>
    <cellStyle name="_Table_Book1_Scratch Cards Sourcing Event_OTL Plan_Input" xfId="10247"/>
    <cellStyle name="_Table_Book1_Scratch Cards Sourcing Event_STC KPIs 2" xfId="10248"/>
    <cellStyle name="_Table_Book1_Scratch Cards Sourcing Event_STC KPIs 2_OTL Plan_Input" xfId="10249"/>
    <cellStyle name="_Table_Book1_STC Global Sourcing Questions-v2" xfId="10250"/>
    <cellStyle name="_Table_Book1_STC Global Sourcing Questions-v2_OTL Plan_Input" xfId="10251"/>
    <cellStyle name="_Table_Book1_STC Global Sourcing Questions-v2_STC KPIs 2" xfId="10252"/>
    <cellStyle name="_Table_Book1_STC Global Sourcing Questions-v2_STC KPIs 2_OTL Plan_Input" xfId="10253"/>
    <cellStyle name="_Table_Book1_STC KPIs 2" xfId="10254"/>
    <cellStyle name="_Table_Book1_STC KPIs 2_OTL Plan_Input" xfId="10255"/>
    <cellStyle name="_Table_Broadband Comps" xfId="10256"/>
    <cellStyle name="_Table_Broadband Comps_OTL Plan_Input" xfId="10257"/>
    <cellStyle name="_Table_Broadband Comps_STC KPIs 2" xfId="10258"/>
    <cellStyle name="_Table_Broadband Comps_STC KPIs 2_OTL Plan_Input" xfId="10259"/>
    <cellStyle name="_Table_Dakota Operating Model v1" xfId="10260"/>
    <cellStyle name="_Table_Dakota Operating Model v1_CBD" xfId="10261"/>
    <cellStyle name="_Table_Dakota Operating Model v1_CBD_OTL Plan_Input" xfId="10262"/>
    <cellStyle name="_Table_Dakota Operating Model v1_CBD_STC KPIs 2" xfId="10263"/>
    <cellStyle name="_Table_Dakota Operating Model v1_CBD_STC KPIs 2_OTL Plan_Input" xfId="10264"/>
    <cellStyle name="_Table_Dakota Operating Model v1_IT Hardware Auction-v1" xfId="10265"/>
    <cellStyle name="_Table_Dakota Operating Model v1_IT Hardware Auction-v1_OTL Plan_Input" xfId="10266"/>
    <cellStyle name="_Table_Dakota Operating Model v1_IT Hardware Auction-v1_STC KPIs 2" xfId="10267"/>
    <cellStyle name="_Table_Dakota Operating Model v1_IT Hardware Auction-v1_STC KPIs 2_OTL Plan_Input" xfId="10268"/>
    <cellStyle name="_Table_Dakota Operating Model v1_IT Hardware Auction-v6" xfId="10269"/>
    <cellStyle name="_Table_Dakota Operating Model v1_IT Hardware Auction-v6_OTL Plan_Input" xfId="10270"/>
    <cellStyle name="_Table_Dakota Operating Model v1_IT Hardware Auction-v6_STC KPIs 2" xfId="10271"/>
    <cellStyle name="_Table_Dakota Operating Model v1_IT Hardware Auction-v6_STC KPIs 2_OTL Plan_Input" xfId="10272"/>
    <cellStyle name="_Table_Dakota Operating Model v1_IT Hardware Sourcing Event" xfId="10273"/>
    <cellStyle name="_Table_Dakota Operating Model v1_IT Hardware Sourcing Event_OTL Plan_Input" xfId="10274"/>
    <cellStyle name="_Table_Dakota Operating Model v1_IT Hardware Sourcing Event_STC KPIs 2" xfId="10275"/>
    <cellStyle name="_Table_Dakota Operating Model v1_IT Hardware Sourcing Event_STC KPIs 2_OTL Plan_Input" xfId="10276"/>
    <cellStyle name="_Table_Dakota Operating Model v1_IT Hardware Sourcing Event-v2" xfId="10277"/>
    <cellStyle name="_Table_Dakota Operating Model v1_IT Hardware Sourcing Event-v2_OTL Plan_Input" xfId="10278"/>
    <cellStyle name="_Table_Dakota Operating Model v1_IT Hardware Sourcing Event-v2_STC KPIs 2" xfId="10279"/>
    <cellStyle name="_Table_Dakota Operating Model v1_IT Hardware Sourcing Event-v2_STC KPIs 2_OTL Plan_Input" xfId="10280"/>
    <cellStyle name="_Table_Dakota Operating Model v1_OTL Plan_Input" xfId="10281"/>
    <cellStyle name="_Table_Dakota Operating Model v1_Scratch Cards Sourcing Event" xfId="10282"/>
    <cellStyle name="_Table_Dakota Operating Model v1_Scratch Cards Sourcing Event_OTL Plan_Input" xfId="10283"/>
    <cellStyle name="_Table_Dakota Operating Model v1_Scratch Cards Sourcing Event_STC KPIs 2" xfId="10284"/>
    <cellStyle name="_Table_Dakota Operating Model v1_Scratch Cards Sourcing Event_STC KPIs 2_OTL Plan_Input" xfId="10285"/>
    <cellStyle name="_Table_Dakota Operating Model v1_STC Global Sourcing Questions-v2" xfId="10286"/>
    <cellStyle name="_Table_Dakota Operating Model v1_STC Global Sourcing Questions-v2_OTL Plan_Input" xfId="10287"/>
    <cellStyle name="_Table_Dakota Operating Model v1_STC Global Sourcing Questions-v2_STC KPIs 2" xfId="10288"/>
    <cellStyle name="_Table_Dakota Operating Model v1_STC Global Sourcing Questions-v2_STC KPIs 2_OTL Plan_Input" xfId="10289"/>
    <cellStyle name="_Table_Dakota Operating Model v1_STC KPIs 2" xfId="10290"/>
    <cellStyle name="_Table_Dakota Operating Model v1_STC KPIs 2_OTL Plan_Input" xfId="10291"/>
    <cellStyle name="_Table_Fainne Operating Model - Nov. 13" xfId="10292"/>
    <cellStyle name="_Table_Fainne Operating Model - Nov. 13_OTL Plan_Input" xfId="10293"/>
    <cellStyle name="_Table_Fainne Operating Model - Nov. 13_STC KPIs 2" xfId="10294"/>
    <cellStyle name="_Table_Fainne Operating Model - Nov. 13_STC KPIs 2_OTL Plan_Input" xfId="10295"/>
    <cellStyle name="_Table_Financing alternatives key credit" xfId="10296"/>
    <cellStyle name="_Table_Financing alternatives key credit_CBD" xfId="10297"/>
    <cellStyle name="_Table_Financing alternatives key credit_CBD_OTL Plan_Input" xfId="10298"/>
    <cellStyle name="_Table_Financing alternatives key credit_CBD_STC KPIs 2" xfId="10299"/>
    <cellStyle name="_Table_Financing alternatives key credit_CBD_STC KPIs 2_OTL Plan_Input" xfId="10300"/>
    <cellStyle name="_Table_Financing alternatives key credit_IT Hardware Auction-v1" xfId="10301"/>
    <cellStyle name="_Table_Financing alternatives key credit_IT Hardware Auction-v1_OTL Plan_Input" xfId="10302"/>
    <cellStyle name="_Table_Financing alternatives key credit_IT Hardware Auction-v1_STC KPIs 2" xfId="10303"/>
    <cellStyle name="_Table_Financing alternatives key credit_IT Hardware Auction-v1_STC KPIs 2_OTL Plan_Input" xfId="10304"/>
    <cellStyle name="_Table_Financing alternatives key credit_IT Hardware Auction-v6" xfId="10305"/>
    <cellStyle name="_Table_Financing alternatives key credit_IT Hardware Auction-v6_OTL Plan_Input" xfId="10306"/>
    <cellStyle name="_Table_Financing alternatives key credit_IT Hardware Auction-v6_STC KPIs 2" xfId="10307"/>
    <cellStyle name="_Table_Financing alternatives key credit_IT Hardware Auction-v6_STC KPIs 2_OTL Plan_Input" xfId="10308"/>
    <cellStyle name="_Table_Financing alternatives key credit_IT Hardware Sourcing Event" xfId="10309"/>
    <cellStyle name="_Table_Financing alternatives key credit_IT Hardware Sourcing Event_OTL Plan_Input" xfId="10310"/>
    <cellStyle name="_Table_Financing alternatives key credit_IT Hardware Sourcing Event_STC KPIs 2" xfId="10311"/>
    <cellStyle name="_Table_Financing alternatives key credit_IT Hardware Sourcing Event_STC KPIs 2_OTL Plan_Input" xfId="10312"/>
    <cellStyle name="_Table_Financing alternatives key credit_IT Hardware Sourcing Event-v2" xfId="10313"/>
    <cellStyle name="_Table_Financing alternatives key credit_IT Hardware Sourcing Event-v2_OTL Plan_Input" xfId="10314"/>
    <cellStyle name="_Table_Financing alternatives key credit_IT Hardware Sourcing Event-v2_STC KPIs 2" xfId="10315"/>
    <cellStyle name="_Table_Financing alternatives key credit_IT Hardware Sourcing Event-v2_STC KPIs 2_OTL Plan_Input" xfId="10316"/>
    <cellStyle name="_Table_Financing alternatives key credit_OTL Plan_Input" xfId="10317"/>
    <cellStyle name="_Table_Financing alternatives key credit_Scratch Cards Sourcing Event" xfId="10318"/>
    <cellStyle name="_Table_Financing alternatives key credit_Scratch Cards Sourcing Event_OTL Plan_Input" xfId="10319"/>
    <cellStyle name="_Table_Financing alternatives key credit_Scratch Cards Sourcing Event_STC KPIs 2" xfId="10320"/>
    <cellStyle name="_Table_Financing alternatives key credit_Scratch Cards Sourcing Event_STC KPIs 2_OTL Plan_Input" xfId="10321"/>
    <cellStyle name="_Table_Financing alternatives key credit_STC Global Sourcing Questions-v2" xfId="10322"/>
    <cellStyle name="_Table_Financing alternatives key credit_STC Global Sourcing Questions-v2_OTL Plan_Input" xfId="10323"/>
    <cellStyle name="_Table_Financing alternatives key credit_STC Global Sourcing Questions-v2_STC KPIs 2" xfId="10324"/>
    <cellStyle name="_Table_Financing alternatives key credit_STC Global Sourcing Questions-v2_STC KPIs 2_OTL Plan_Input" xfId="10325"/>
    <cellStyle name="_Table_Financing alternatives key credit_STC KPIs 2" xfId="10326"/>
    <cellStyle name="_Table_Financing alternatives key credit_STC KPIs 2_OTL Plan_Input" xfId="10327"/>
    <cellStyle name="_Table_Future Benchmarking" xfId="10328"/>
    <cellStyle name="_Table_Future Benchmarking_CBD" xfId="10329"/>
    <cellStyle name="_Table_Future Benchmarking_CBD_OTL Plan_Input" xfId="10330"/>
    <cellStyle name="_Table_Future Benchmarking_CBD_STC KPIs 2" xfId="10331"/>
    <cellStyle name="_Table_Future Benchmarking_CBD_STC KPIs 2_OTL Plan_Input" xfId="10332"/>
    <cellStyle name="_Table_Future Benchmarking_IT Hardware Auction-v1" xfId="10333"/>
    <cellStyle name="_Table_Future Benchmarking_IT Hardware Auction-v1_OTL Plan_Input" xfId="10334"/>
    <cellStyle name="_Table_Future Benchmarking_IT Hardware Auction-v1_STC KPIs 2" xfId="10335"/>
    <cellStyle name="_Table_Future Benchmarking_IT Hardware Auction-v1_STC KPIs 2_OTL Plan_Input" xfId="10336"/>
    <cellStyle name="_Table_Future Benchmarking_IT Hardware Auction-v6" xfId="10337"/>
    <cellStyle name="_Table_Future Benchmarking_IT Hardware Auction-v6_OTL Plan_Input" xfId="10338"/>
    <cellStyle name="_Table_Future Benchmarking_IT Hardware Auction-v6_STC KPIs 2" xfId="10339"/>
    <cellStyle name="_Table_Future Benchmarking_IT Hardware Auction-v6_STC KPIs 2_OTL Plan_Input" xfId="10340"/>
    <cellStyle name="_Table_Future Benchmarking_IT Hardware Sourcing Event" xfId="10341"/>
    <cellStyle name="_Table_Future Benchmarking_IT Hardware Sourcing Event_OTL Plan_Input" xfId="10342"/>
    <cellStyle name="_Table_Future Benchmarking_IT Hardware Sourcing Event_STC KPIs 2" xfId="10343"/>
    <cellStyle name="_Table_Future Benchmarking_IT Hardware Sourcing Event_STC KPIs 2_OTL Plan_Input" xfId="10344"/>
    <cellStyle name="_Table_Future Benchmarking_IT Hardware Sourcing Event-v2" xfId="10345"/>
    <cellStyle name="_Table_Future Benchmarking_IT Hardware Sourcing Event-v2_OTL Plan_Input" xfId="10346"/>
    <cellStyle name="_Table_Future Benchmarking_IT Hardware Sourcing Event-v2_STC KPIs 2" xfId="10347"/>
    <cellStyle name="_Table_Future Benchmarking_IT Hardware Sourcing Event-v2_STC KPIs 2_OTL Plan_Input" xfId="10348"/>
    <cellStyle name="_Table_Future Benchmarking_OTL Plan_Input" xfId="10349"/>
    <cellStyle name="_Table_Future Benchmarking_Scratch Cards Sourcing Event" xfId="10350"/>
    <cellStyle name="_Table_Future Benchmarking_Scratch Cards Sourcing Event_OTL Plan_Input" xfId="10351"/>
    <cellStyle name="_Table_Future Benchmarking_Scratch Cards Sourcing Event_STC KPIs 2" xfId="10352"/>
    <cellStyle name="_Table_Future Benchmarking_Scratch Cards Sourcing Event_STC KPIs 2_OTL Plan_Input" xfId="10353"/>
    <cellStyle name="_Table_Future Benchmarking_STC Global Sourcing Questions-v2" xfId="10354"/>
    <cellStyle name="_Table_Future Benchmarking_STC Global Sourcing Questions-v2_OTL Plan_Input" xfId="10355"/>
    <cellStyle name="_Table_Future Benchmarking_STC Global Sourcing Questions-v2_STC KPIs 2" xfId="10356"/>
    <cellStyle name="_Table_Future Benchmarking_STC Global Sourcing Questions-v2_STC KPIs 2_OTL Plan_Input" xfId="10357"/>
    <cellStyle name="_Table_Future Benchmarking_STC KPIs 2" xfId="10358"/>
    <cellStyle name="_Table_Future Benchmarking_STC KPIs 2_OTL Plan_Input" xfId="10359"/>
    <cellStyle name="_Table_Industry Overview Master Spreadsheet" xfId="10360"/>
    <cellStyle name="_Table_Industry Overview Master Spreadsheet 2" xfId="10361"/>
    <cellStyle name="_Table_Industry Overview Master Spreadsheet 2_OTL Plan_Input" xfId="10362"/>
    <cellStyle name="_Table_Industry Overview Master Spreadsheet 2_STC KPIs 2" xfId="10363"/>
    <cellStyle name="_Table_Industry Overview Master Spreadsheet 2_STC KPIs 2_OTL Plan_Input" xfId="10364"/>
    <cellStyle name="_Table_Industry Overview Master Spreadsheet_CBD" xfId="10365"/>
    <cellStyle name="_Table_Industry Overview Master Spreadsheet_CBD 2" xfId="10366"/>
    <cellStyle name="_Table_Industry Overview Master Spreadsheet_CBD 2_OTL Plan_Input" xfId="10367"/>
    <cellStyle name="_Table_Industry Overview Master Spreadsheet_CBD 2_STC KPIs 2" xfId="10368"/>
    <cellStyle name="_Table_Industry Overview Master Spreadsheet_CBD 2_STC KPIs 2_OTL Plan_Input" xfId="10369"/>
    <cellStyle name="_Table_Industry Overview Master Spreadsheet_CBD_OTL Plan_Input" xfId="10370"/>
    <cellStyle name="_Table_Industry Overview Master Spreadsheet_CBD_STC KPIs 2" xfId="10371"/>
    <cellStyle name="_Table_Industry Overview Master Spreadsheet_CBD_STC KPIs 2_OTL Plan_Input" xfId="10372"/>
    <cellStyle name="_Table_Industry Overview Master Spreadsheet_IT Hardware Auction-v1" xfId="10373"/>
    <cellStyle name="_Table_Industry Overview Master Spreadsheet_IT Hardware Auction-v1 2" xfId="10374"/>
    <cellStyle name="_Table_Industry Overview Master Spreadsheet_IT Hardware Auction-v1 2_OTL Plan_Input" xfId="10375"/>
    <cellStyle name="_Table_Industry Overview Master Spreadsheet_IT Hardware Auction-v1 2_STC KPIs 2" xfId="10376"/>
    <cellStyle name="_Table_Industry Overview Master Spreadsheet_IT Hardware Auction-v1 2_STC KPIs 2_OTL Plan_Input" xfId="10377"/>
    <cellStyle name="_Table_Industry Overview Master Spreadsheet_IT Hardware Auction-v1_OTL Plan_Input" xfId="10378"/>
    <cellStyle name="_Table_Industry Overview Master Spreadsheet_IT Hardware Auction-v1_STC KPIs 2" xfId="10379"/>
    <cellStyle name="_Table_Industry Overview Master Spreadsheet_IT Hardware Auction-v1_STC KPIs 2_OTL Plan_Input" xfId="10380"/>
    <cellStyle name="_Table_Industry Overview Master Spreadsheet_IT Hardware Auction-v6" xfId="10381"/>
    <cellStyle name="_Table_Industry Overview Master Spreadsheet_IT Hardware Auction-v6 2" xfId="10382"/>
    <cellStyle name="_Table_Industry Overview Master Spreadsheet_IT Hardware Auction-v6 2_OTL Plan_Input" xfId="10383"/>
    <cellStyle name="_Table_Industry Overview Master Spreadsheet_IT Hardware Auction-v6 2_STC KPIs 2" xfId="10384"/>
    <cellStyle name="_Table_Industry Overview Master Spreadsheet_IT Hardware Auction-v6 2_STC KPIs 2_OTL Plan_Input" xfId="10385"/>
    <cellStyle name="_Table_Industry Overview Master Spreadsheet_IT Hardware Auction-v6_OTL Plan_Input" xfId="10386"/>
    <cellStyle name="_Table_Industry Overview Master Spreadsheet_IT Hardware Auction-v6_STC KPIs 2" xfId="10387"/>
    <cellStyle name="_Table_Industry Overview Master Spreadsheet_IT Hardware Auction-v6_STC KPIs 2_OTL Plan_Input" xfId="10388"/>
    <cellStyle name="_Table_Industry Overview Master Spreadsheet_IT Hardware Sourcing Event" xfId="10389"/>
    <cellStyle name="_Table_Industry Overview Master Spreadsheet_IT Hardware Sourcing Event 2" xfId="10390"/>
    <cellStyle name="_Table_Industry Overview Master Spreadsheet_IT Hardware Sourcing Event 2_OTL Plan_Input" xfId="10391"/>
    <cellStyle name="_Table_Industry Overview Master Spreadsheet_IT Hardware Sourcing Event 2_STC KPIs 2" xfId="10392"/>
    <cellStyle name="_Table_Industry Overview Master Spreadsheet_IT Hardware Sourcing Event 2_STC KPIs 2_OTL Plan_Input" xfId="10393"/>
    <cellStyle name="_Table_Industry Overview Master Spreadsheet_IT Hardware Sourcing Event_OTL Plan_Input" xfId="10394"/>
    <cellStyle name="_Table_Industry Overview Master Spreadsheet_IT Hardware Sourcing Event_STC KPIs 2" xfId="10395"/>
    <cellStyle name="_Table_Industry Overview Master Spreadsheet_IT Hardware Sourcing Event_STC KPIs 2_OTL Plan_Input" xfId="10396"/>
    <cellStyle name="_Table_Industry Overview Master Spreadsheet_IT Hardware Sourcing Event-v2" xfId="10397"/>
    <cellStyle name="_Table_Industry Overview Master Spreadsheet_IT Hardware Sourcing Event-v2 2" xfId="10398"/>
    <cellStyle name="_Table_Industry Overview Master Spreadsheet_IT Hardware Sourcing Event-v2 2_OTL Plan_Input" xfId="10399"/>
    <cellStyle name="_Table_Industry Overview Master Spreadsheet_IT Hardware Sourcing Event-v2 2_STC KPIs 2" xfId="10400"/>
    <cellStyle name="_Table_Industry Overview Master Spreadsheet_IT Hardware Sourcing Event-v2 2_STC KPIs 2_OTL Plan_Input" xfId="10401"/>
    <cellStyle name="_Table_Industry Overview Master Spreadsheet_IT Hardware Sourcing Event-v2_OTL Plan_Input" xfId="10402"/>
    <cellStyle name="_Table_Industry Overview Master Spreadsheet_IT Hardware Sourcing Event-v2_STC KPIs 2" xfId="10403"/>
    <cellStyle name="_Table_Industry Overview Master Spreadsheet_IT Hardware Sourcing Event-v2_STC KPIs 2_OTL Plan_Input" xfId="10404"/>
    <cellStyle name="_Table_Industry Overview Master Spreadsheet_OTL Plan_Input" xfId="10405"/>
    <cellStyle name="_Table_Industry Overview Master Spreadsheet_Scratch Cards Sourcing Event" xfId="10406"/>
    <cellStyle name="_Table_Industry Overview Master Spreadsheet_Scratch Cards Sourcing Event 2" xfId="10407"/>
    <cellStyle name="_Table_Industry Overview Master Spreadsheet_Scratch Cards Sourcing Event 2_OTL Plan_Input" xfId="10408"/>
    <cellStyle name="_Table_Industry Overview Master Spreadsheet_Scratch Cards Sourcing Event 2_STC KPIs 2" xfId="10409"/>
    <cellStyle name="_Table_Industry Overview Master Spreadsheet_Scratch Cards Sourcing Event 2_STC KPIs 2_OTL Plan_Input" xfId="10410"/>
    <cellStyle name="_Table_Industry Overview Master Spreadsheet_Scratch Cards Sourcing Event_OTL Plan_Input" xfId="10411"/>
    <cellStyle name="_Table_Industry Overview Master Spreadsheet_Scratch Cards Sourcing Event_STC KPIs 2" xfId="10412"/>
    <cellStyle name="_Table_Industry Overview Master Spreadsheet_Scratch Cards Sourcing Event_STC KPIs 2_OTL Plan_Input" xfId="10413"/>
    <cellStyle name="_Table_Industry Overview Master Spreadsheet_STC Global Sourcing Questions-v2" xfId="10414"/>
    <cellStyle name="_Table_Industry Overview Master Spreadsheet_STC Global Sourcing Questions-v2 2" xfId="10415"/>
    <cellStyle name="_Table_Industry Overview Master Spreadsheet_STC Global Sourcing Questions-v2 2_OTL Plan_Input" xfId="10416"/>
    <cellStyle name="_Table_Industry Overview Master Spreadsheet_STC Global Sourcing Questions-v2 2_STC KPIs 2" xfId="10417"/>
    <cellStyle name="_Table_Industry Overview Master Spreadsheet_STC Global Sourcing Questions-v2 2_STC KPIs 2_OTL Plan_Input" xfId="10418"/>
    <cellStyle name="_Table_Industry Overview Master Spreadsheet_STC Global Sourcing Questions-v2_OTL Plan_Input" xfId="10419"/>
    <cellStyle name="_Table_Industry Overview Master Spreadsheet_STC Global Sourcing Questions-v2_STC KPIs 2" xfId="10420"/>
    <cellStyle name="_Table_Industry Overview Master Spreadsheet_STC Global Sourcing Questions-v2_STC KPIs 2_OTL Plan_Input" xfId="10421"/>
    <cellStyle name="_Table_Industry Overview Master Spreadsheet_STC KPIs 2" xfId="10422"/>
    <cellStyle name="_Table_Industry Overview Master Spreadsheet_STC KPIs 2_OTL Plan_Input" xfId="10423"/>
    <cellStyle name="_Table_Leveraged Buyout Analysis_b" xfId="10424"/>
    <cellStyle name="_Table_Leveraged Buyout Analysis_b_OTL Plan_Input" xfId="10425"/>
    <cellStyle name="_Table_Leveraged Buyout Analysis_b_STC Global Sourcing Questions-v2" xfId="10426"/>
    <cellStyle name="_Table_Leveraged Buyout Analysis_b_STC Global Sourcing Questions-v2_OTL Plan_Input" xfId="10427"/>
    <cellStyle name="_Table_Leveraged Buyout Analysis_b_STC Global Sourcing Questions-v2_STC KPIs 2" xfId="10428"/>
    <cellStyle name="_Table_Leveraged Buyout Analysis_b_STC Global Sourcing Questions-v2_STC KPIs 2_OTL Plan_Input" xfId="10429"/>
    <cellStyle name="_Table_Leveraged Buyout Analysis_b_STC KPIs 2" xfId="10430"/>
    <cellStyle name="_Table_Leveraged Buyout Analysis_b_STC KPIs 2_OTL Plan_Input" xfId="10431"/>
    <cellStyle name="_Table_LMH" xfId="10432"/>
    <cellStyle name="_Table_LMH_CBD" xfId="10433"/>
    <cellStyle name="_Table_LMH_CBD_OTL Plan_Input" xfId="10434"/>
    <cellStyle name="_Table_LMH_CBD_STC KPIs 2" xfId="10435"/>
    <cellStyle name="_Table_LMH_CBD_STC KPIs 2_OTL Plan_Input" xfId="10436"/>
    <cellStyle name="_Table_LMH_IT Hardware Auction-v1" xfId="10437"/>
    <cellStyle name="_Table_LMH_IT Hardware Auction-v1_OTL Plan_Input" xfId="10438"/>
    <cellStyle name="_Table_LMH_IT Hardware Auction-v1_STC KPIs 2" xfId="10439"/>
    <cellStyle name="_Table_LMH_IT Hardware Auction-v1_STC KPIs 2_OTL Plan_Input" xfId="10440"/>
    <cellStyle name="_Table_LMH_IT Hardware Auction-v6" xfId="10441"/>
    <cellStyle name="_Table_LMH_IT Hardware Auction-v6_OTL Plan_Input" xfId="10442"/>
    <cellStyle name="_Table_LMH_IT Hardware Auction-v6_STC KPIs 2" xfId="10443"/>
    <cellStyle name="_Table_LMH_IT Hardware Auction-v6_STC KPIs 2_OTL Plan_Input" xfId="10444"/>
    <cellStyle name="_Table_LMH_IT Hardware Sourcing Event" xfId="10445"/>
    <cellStyle name="_Table_LMH_IT Hardware Sourcing Event_OTL Plan_Input" xfId="10446"/>
    <cellStyle name="_Table_LMH_IT Hardware Sourcing Event_STC KPIs 2" xfId="10447"/>
    <cellStyle name="_Table_LMH_IT Hardware Sourcing Event_STC KPIs 2_OTL Plan_Input" xfId="10448"/>
    <cellStyle name="_Table_LMH_IT Hardware Sourcing Event-v2" xfId="10449"/>
    <cellStyle name="_Table_LMH_IT Hardware Sourcing Event-v2_OTL Plan_Input" xfId="10450"/>
    <cellStyle name="_Table_LMH_IT Hardware Sourcing Event-v2_STC KPIs 2" xfId="10451"/>
    <cellStyle name="_Table_LMH_IT Hardware Sourcing Event-v2_STC KPIs 2_OTL Plan_Input" xfId="10452"/>
    <cellStyle name="_Table_LMH_OTL Plan_Input" xfId="10453"/>
    <cellStyle name="_Table_LMH_Scratch Cards Sourcing Event" xfId="10454"/>
    <cellStyle name="_Table_LMH_Scratch Cards Sourcing Event_OTL Plan_Input" xfId="10455"/>
    <cellStyle name="_Table_LMH_Scratch Cards Sourcing Event_STC KPIs 2" xfId="10456"/>
    <cellStyle name="_Table_LMH_Scratch Cards Sourcing Event_STC KPIs 2_OTL Plan_Input" xfId="10457"/>
    <cellStyle name="_Table_LMH_STC Global Sourcing Questions-v2" xfId="10458"/>
    <cellStyle name="_Table_LMH_STC Global Sourcing Questions-v2_OTL Plan_Input" xfId="10459"/>
    <cellStyle name="_Table_LMH_STC Global Sourcing Questions-v2_STC KPIs 2" xfId="10460"/>
    <cellStyle name="_Table_LMH_STC Global Sourcing Questions-v2_STC KPIs 2_OTL Plan_Input" xfId="10461"/>
    <cellStyle name="_Table_LMH_STC KPIs 2" xfId="10462"/>
    <cellStyle name="_Table_LMH_STC KPIs 2_OTL Plan_Input" xfId="10463"/>
    <cellStyle name="_Table_OTL Plan_Input" xfId="10464"/>
    <cellStyle name="_Table_Project Wincor LBO Model 2a" xfId="10465"/>
    <cellStyle name="_Table_Project Wincor LBO Model 2a 2" xfId="10466"/>
    <cellStyle name="_Table_Project Wincor LBO Model 2a 2_OTL Plan_Input" xfId="10467"/>
    <cellStyle name="_Table_Project Wincor LBO Model 2a 2_STC KPIs 2" xfId="10468"/>
    <cellStyle name="_Table_Project Wincor LBO Model 2a 2_STC KPIs 2_OTL Plan_Input" xfId="10469"/>
    <cellStyle name="_Table_Project Wincor LBO Model 2a_CBD" xfId="10470"/>
    <cellStyle name="_Table_Project Wincor LBO Model 2a_CBD 2" xfId="10471"/>
    <cellStyle name="_Table_Project Wincor LBO Model 2a_CBD 2_OTL Plan_Input" xfId="10472"/>
    <cellStyle name="_Table_Project Wincor LBO Model 2a_CBD 2_STC KPIs 2" xfId="10473"/>
    <cellStyle name="_Table_Project Wincor LBO Model 2a_CBD 2_STC KPIs 2_OTL Plan_Input" xfId="10474"/>
    <cellStyle name="_Table_Project Wincor LBO Model 2a_CBD_OTL Plan_Input" xfId="10475"/>
    <cellStyle name="_Table_Project Wincor LBO Model 2a_CBD_STC KPIs 2" xfId="10476"/>
    <cellStyle name="_Table_Project Wincor LBO Model 2a_CBD_STC KPIs 2_OTL Plan_Input" xfId="10477"/>
    <cellStyle name="_Table_Project Wincor LBO Model 2a_IT Hardware Auction-v1" xfId="10478"/>
    <cellStyle name="_Table_Project Wincor LBO Model 2a_IT Hardware Auction-v1 2" xfId="10479"/>
    <cellStyle name="_Table_Project Wincor LBO Model 2a_IT Hardware Auction-v1 2_OTL Plan_Input" xfId="10480"/>
    <cellStyle name="_Table_Project Wincor LBO Model 2a_IT Hardware Auction-v1 2_STC KPIs 2" xfId="10481"/>
    <cellStyle name="_Table_Project Wincor LBO Model 2a_IT Hardware Auction-v1 2_STC KPIs 2_OTL Plan_Input" xfId="10482"/>
    <cellStyle name="_Table_Project Wincor LBO Model 2a_IT Hardware Auction-v1_OTL Plan_Input" xfId="10483"/>
    <cellStyle name="_Table_Project Wincor LBO Model 2a_IT Hardware Auction-v1_STC KPIs 2" xfId="10484"/>
    <cellStyle name="_Table_Project Wincor LBO Model 2a_IT Hardware Auction-v1_STC KPIs 2_OTL Plan_Input" xfId="10485"/>
    <cellStyle name="_Table_Project Wincor LBO Model 2a_IT Hardware Auction-v6" xfId="10486"/>
    <cellStyle name="_Table_Project Wincor LBO Model 2a_IT Hardware Auction-v6 2" xfId="10487"/>
    <cellStyle name="_Table_Project Wincor LBO Model 2a_IT Hardware Auction-v6 2_OTL Plan_Input" xfId="10488"/>
    <cellStyle name="_Table_Project Wincor LBO Model 2a_IT Hardware Auction-v6 2_STC KPIs 2" xfId="10489"/>
    <cellStyle name="_Table_Project Wincor LBO Model 2a_IT Hardware Auction-v6 2_STC KPIs 2_OTL Plan_Input" xfId="10490"/>
    <cellStyle name="_Table_Project Wincor LBO Model 2a_IT Hardware Auction-v6_OTL Plan_Input" xfId="10491"/>
    <cellStyle name="_Table_Project Wincor LBO Model 2a_IT Hardware Auction-v6_STC KPIs 2" xfId="10492"/>
    <cellStyle name="_Table_Project Wincor LBO Model 2a_IT Hardware Auction-v6_STC KPIs 2_OTL Plan_Input" xfId="10493"/>
    <cellStyle name="_Table_Project Wincor LBO Model 2a_IT Hardware Sourcing Event" xfId="10494"/>
    <cellStyle name="_Table_Project Wincor LBO Model 2a_IT Hardware Sourcing Event 2" xfId="10495"/>
    <cellStyle name="_Table_Project Wincor LBO Model 2a_IT Hardware Sourcing Event 2_OTL Plan_Input" xfId="10496"/>
    <cellStyle name="_Table_Project Wincor LBO Model 2a_IT Hardware Sourcing Event 2_STC KPIs 2" xfId="10497"/>
    <cellStyle name="_Table_Project Wincor LBO Model 2a_IT Hardware Sourcing Event 2_STC KPIs 2_OTL Plan_Input" xfId="10498"/>
    <cellStyle name="_Table_Project Wincor LBO Model 2a_IT Hardware Sourcing Event_OTL Plan_Input" xfId="10499"/>
    <cellStyle name="_Table_Project Wincor LBO Model 2a_IT Hardware Sourcing Event_STC KPIs 2" xfId="10500"/>
    <cellStyle name="_Table_Project Wincor LBO Model 2a_IT Hardware Sourcing Event_STC KPIs 2_OTL Plan_Input" xfId="10501"/>
    <cellStyle name="_Table_Project Wincor LBO Model 2a_IT Hardware Sourcing Event-v2" xfId="10502"/>
    <cellStyle name="_Table_Project Wincor LBO Model 2a_IT Hardware Sourcing Event-v2 2" xfId="10503"/>
    <cellStyle name="_Table_Project Wincor LBO Model 2a_IT Hardware Sourcing Event-v2 2_OTL Plan_Input" xfId="10504"/>
    <cellStyle name="_Table_Project Wincor LBO Model 2a_IT Hardware Sourcing Event-v2 2_STC KPIs 2" xfId="10505"/>
    <cellStyle name="_Table_Project Wincor LBO Model 2a_IT Hardware Sourcing Event-v2 2_STC KPIs 2_OTL Plan_Input" xfId="10506"/>
    <cellStyle name="_Table_Project Wincor LBO Model 2a_IT Hardware Sourcing Event-v2_OTL Plan_Input" xfId="10507"/>
    <cellStyle name="_Table_Project Wincor LBO Model 2a_IT Hardware Sourcing Event-v2_STC KPIs 2" xfId="10508"/>
    <cellStyle name="_Table_Project Wincor LBO Model 2a_IT Hardware Sourcing Event-v2_STC KPIs 2_OTL Plan_Input" xfId="10509"/>
    <cellStyle name="_Table_Project Wincor LBO Model 2a_OTL Plan_Input" xfId="10510"/>
    <cellStyle name="_Table_Project Wincor LBO Model 2a_Scratch Cards Sourcing Event" xfId="10511"/>
    <cellStyle name="_Table_Project Wincor LBO Model 2a_Scratch Cards Sourcing Event 2" xfId="10512"/>
    <cellStyle name="_Table_Project Wincor LBO Model 2a_Scratch Cards Sourcing Event 2_OTL Plan_Input" xfId="10513"/>
    <cellStyle name="_Table_Project Wincor LBO Model 2a_Scratch Cards Sourcing Event 2_STC KPIs 2" xfId="10514"/>
    <cellStyle name="_Table_Project Wincor LBO Model 2a_Scratch Cards Sourcing Event 2_STC KPIs 2_OTL Plan_Input" xfId="10515"/>
    <cellStyle name="_Table_Project Wincor LBO Model 2a_Scratch Cards Sourcing Event_OTL Plan_Input" xfId="10516"/>
    <cellStyle name="_Table_Project Wincor LBO Model 2a_Scratch Cards Sourcing Event_STC KPIs 2" xfId="10517"/>
    <cellStyle name="_Table_Project Wincor LBO Model 2a_Scratch Cards Sourcing Event_STC KPIs 2_OTL Plan_Input" xfId="10518"/>
    <cellStyle name="_Table_Project Wincor LBO Model 2a_STC Global Sourcing Questions-v2" xfId="10519"/>
    <cellStyle name="_Table_Project Wincor LBO Model 2a_STC Global Sourcing Questions-v2 2" xfId="10520"/>
    <cellStyle name="_Table_Project Wincor LBO Model 2a_STC Global Sourcing Questions-v2 2_OTL Plan_Input" xfId="10521"/>
    <cellStyle name="_Table_Project Wincor LBO Model 2a_STC Global Sourcing Questions-v2 2_STC KPIs 2" xfId="10522"/>
    <cellStyle name="_Table_Project Wincor LBO Model 2a_STC Global Sourcing Questions-v2 2_STC KPIs 2_OTL Plan_Input" xfId="10523"/>
    <cellStyle name="_Table_Project Wincor LBO Model 2a_STC Global Sourcing Questions-v2_OTL Plan_Input" xfId="10524"/>
    <cellStyle name="_Table_Project Wincor LBO Model 2a_STC Global Sourcing Questions-v2_STC KPIs 2" xfId="10525"/>
    <cellStyle name="_Table_Project Wincor LBO Model 2a_STC Global Sourcing Questions-v2_STC KPIs 2_OTL Plan_Input" xfId="10526"/>
    <cellStyle name="_Table_Project Wincor LBO Model 2a_STC KPIs 2" xfId="10527"/>
    <cellStyle name="_Table_Project Wincor LBO Model 2a_STC KPIs 2_OTL Plan_Input" xfId="10528"/>
    <cellStyle name="_Table_Project Wincor LBO Model 2b" xfId="10529"/>
    <cellStyle name="_Table_Project Wincor LBO Model 2b 2" xfId="10530"/>
    <cellStyle name="_Table_Project Wincor LBO Model 2b 2_OTL Plan_Input" xfId="10531"/>
    <cellStyle name="_Table_Project Wincor LBO Model 2b 2_STC KPIs 2" xfId="10532"/>
    <cellStyle name="_Table_Project Wincor LBO Model 2b 2_STC KPIs 2_OTL Plan_Input" xfId="10533"/>
    <cellStyle name="_Table_Project Wincor LBO Model 2b_CBD" xfId="10534"/>
    <cellStyle name="_Table_Project Wincor LBO Model 2b_CBD 2" xfId="10535"/>
    <cellStyle name="_Table_Project Wincor LBO Model 2b_CBD 2_OTL Plan_Input" xfId="10536"/>
    <cellStyle name="_Table_Project Wincor LBO Model 2b_CBD 2_STC KPIs 2" xfId="10537"/>
    <cellStyle name="_Table_Project Wincor LBO Model 2b_CBD 2_STC KPIs 2_OTL Plan_Input" xfId="10538"/>
    <cellStyle name="_Table_Project Wincor LBO Model 2b_CBD_OTL Plan_Input" xfId="10539"/>
    <cellStyle name="_Table_Project Wincor LBO Model 2b_CBD_STC KPIs 2" xfId="10540"/>
    <cellStyle name="_Table_Project Wincor LBO Model 2b_CBD_STC KPIs 2_OTL Plan_Input" xfId="10541"/>
    <cellStyle name="_Table_Project Wincor LBO Model 2b_IT Hardware Auction-v1" xfId="10542"/>
    <cellStyle name="_Table_Project Wincor LBO Model 2b_IT Hardware Auction-v1 2" xfId="10543"/>
    <cellStyle name="_Table_Project Wincor LBO Model 2b_IT Hardware Auction-v1 2_OTL Plan_Input" xfId="10544"/>
    <cellStyle name="_Table_Project Wincor LBO Model 2b_IT Hardware Auction-v1 2_STC KPIs 2" xfId="10545"/>
    <cellStyle name="_Table_Project Wincor LBO Model 2b_IT Hardware Auction-v1 2_STC KPIs 2_OTL Plan_Input" xfId="10546"/>
    <cellStyle name="_Table_Project Wincor LBO Model 2b_IT Hardware Auction-v1_OTL Plan_Input" xfId="10547"/>
    <cellStyle name="_Table_Project Wincor LBO Model 2b_IT Hardware Auction-v1_STC KPIs 2" xfId="10548"/>
    <cellStyle name="_Table_Project Wincor LBO Model 2b_IT Hardware Auction-v1_STC KPIs 2_OTL Plan_Input" xfId="10549"/>
    <cellStyle name="_Table_Project Wincor LBO Model 2b_IT Hardware Auction-v6" xfId="10550"/>
    <cellStyle name="_Table_Project Wincor LBO Model 2b_IT Hardware Auction-v6 2" xfId="10551"/>
    <cellStyle name="_Table_Project Wincor LBO Model 2b_IT Hardware Auction-v6 2_OTL Plan_Input" xfId="10552"/>
    <cellStyle name="_Table_Project Wincor LBO Model 2b_IT Hardware Auction-v6 2_STC KPIs 2" xfId="10553"/>
    <cellStyle name="_Table_Project Wincor LBO Model 2b_IT Hardware Auction-v6 2_STC KPIs 2_OTL Plan_Input" xfId="10554"/>
    <cellStyle name="_Table_Project Wincor LBO Model 2b_IT Hardware Auction-v6_OTL Plan_Input" xfId="10555"/>
    <cellStyle name="_Table_Project Wincor LBO Model 2b_IT Hardware Auction-v6_STC KPIs 2" xfId="10556"/>
    <cellStyle name="_Table_Project Wincor LBO Model 2b_IT Hardware Auction-v6_STC KPIs 2_OTL Plan_Input" xfId="10557"/>
    <cellStyle name="_Table_Project Wincor LBO Model 2b_IT Hardware Sourcing Event" xfId="10558"/>
    <cellStyle name="_Table_Project Wincor LBO Model 2b_IT Hardware Sourcing Event 2" xfId="10559"/>
    <cellStyle name="_Table_Project Wincor LBO Model 2b_IT Hardware Sourcing Event 2_OTL Plan_Input" xfId="10560"/>
    <cellStyle name="_Table_Project Wincor LBO Model 2b_IT Hardware Sourcing Event 2_STC KPIs 2" xfId="10561"/>
    <cellStyle name="_Table_Project Wincor LBO Model 2b_IT Hardware Sourcing Event 2_STC KPIs 2_OTL Plan_Input" xfId="10562"/>
    <cellStyle name="_Table_Project Wincor LBO Model 2b_IT Hardware Sourcing Event_OTL Plan_Input" xfId="10563"/>
    <cellStyle name="_Table_Project Wincor LBO Model 2b_IT Hardware Sourcing Event_STC KPIs 2" xfId="10564"/>
    <cellStyle name="_Table_Project Wincor LBO Model 2b_IT Hardware Sourcing Event_STC KPIs 2_OTL Plan_Input" xfId="10565"/>
    <cellStyle name="_Table_Project Wincor LBO Model 2b_IT Hardware Sourcing Event-v2" xfId="10566"/>
    <cellStyle name="_Table_Project Wincor LBO Model 2b_IT Hardware Sourcing Event-v2 2" xfId="10567"/>
    <cellStyle name="_Table_Project Wincor LBO Model 2b_IT Hardware Sourcing Event-v2 2_OTL Plan_Input" xfId="10568"/>
    <cellStyle name="_Table_Project Wincor LBO Model 2b_IT Hardware Sourcing Event-v2 2_STC KPIs 2" xfId="10569"/>
    <cellStyle name="_Table_Project Wincor LBO Model 2b_IT Hardware Sourcing Event-v2 2_STC KPIs 2_OTL Plan_Input" xfId="10570"/>
    <cellStyle name="_Table_Project Wincor LBO Model 2b_IT Hardware Sourcing Event-v2_OTL Plan_Input" xfId="10571"/>
    <cellStyle name="_Table_Project Wincor LBO Model 2b_IT Hardware Sourcing Event-v2_STC KPIs 2" xfId="10572"/>
    <cellStyle name="_Table_Project Wincor LBO Model 2b_IT Hardware Sourcing Event-v2_STC KPIs 2_OTL Plan_Input" xfId="10573"/>
    <cellStyle name="_Table_Project Wincor LBO Model 2b_OTL Plan_Input" xfId="10574"/>
    <cellStyle name="_Table_Project Wincor LBO Model 2b_Scratch Cards Sourcing Event" xfId="10575"/>
    <cellStyle name="_Table_Project Wincor LBO Model 2b_Scratch Cards Sourcing Event 2" xfId="10576"/>
    <cellStyle name="_Table_Project Wincor LBO Model 2b_Scratch Cards Sourcing Event 2_OTL Plan_Input" xfId="10577"/>
    <cellStyle name="_Table_Project Wincor LBO Model 2b_Scratch Cards Sourcing Event 2_STC KPIs 2" xfId="10578"/>
    <cellStyle name="_Table_Project Wincor LBO Model 2b_Scratch Cards Sourcing Event 2_STC KPIs 2_OTL Plan_Input" xfId="10579"/>
    <cellStyle name="_Table_Project Wincor LBO Model 2b_Scratch Cards Sourcing Event_OTL Plan_Input" xfId="10580"/>
    <cellStyle name="_Table_Project Wincor LBO Model 2b_Scratch Cards Sourcing Event_STC KPIs 2" xfId="10581"/>
    <cellStyle name="_Table_Project Wincor LBO Model 2b_Scratch Cards Sourcing Event_STC KPIs 2_OTL Plan_Input" xfId="10582"/>
    <cellStyle name="_Table_Project Wincor LBO Model 2b_STC Global Sourcing Questions-v2" xfId="10583"/>
    <cellStyle name="_Table_Project Wincor LBO Model 2b_STC Global Sourcing Questions-v2 2" xfId="10584"/>
    <cellStyle name="_Table_Project Wincor LBO Model 2b_STC Global Sourcing Questions-v2 2_OTL Plan_Input" xfId="10585"/>
    <cellStyle name="_Table_Project Wincor LBO Model 2b_STC Global Sourcing Questions-v2 2_STC KPIs 2" xfId="10586"/>
    <cellStyle name="_Table_Project Wincor LBO Model 2b_STC Global Sourcing Questions-v2 2_STC KPIs 2_OTL Plan_Input" xfId="10587"/>
    <cellStyle name="_Table_Project Wincor LBO Model 2b_STC Global Sourcing Questions-v2_OTL Plan_Input" xfId="10588"/>
    <cellStyle name="_Table_Project Wincor LBO Model 2b_STC Global Sourcing Questions-v2_STC KPIs 2" xfId="10589"/>
    <cellStyle name="_Table_Project Wincor LBO Model 2b_STC Global Sourcing Questions-v2_STC KPIs 2_OTL Plan_Input" xfId="10590"/>
    <cellStyle name="_Table_Project Wincor LBO Model 2b_STC KPIs 2" xfId="10591"/>
    <cellStyle name="_Table_Project Wincor LBO Model 2b_STC KPIs 2_OTL Plan_Input" xfId="10592"/>
    <cellStyle name="_Table_Q" xfId="10593"/>
    <cellStyle name="_Table_q - new guidance" xfId="10594"/>
    <cellStyle name="_Table_q - new guidance_OTL Plan_Input" xfId="10595"/>
    <cellStyle name="_Table_q - new guidance_STC KPIs 2" xfId="10596"/>
    <cellStyle name="_Table_q - new guidance_STC KPIs 2_OTL Plan_Input" xfId="10597"/>
    <cellStyle name="_Table_q - valuation" xfId="10598"/>
    <cellStyle name="_Table_q - valuation_OTL Plan_Input" xfId="10599"/>
    <cellStyle name="_Table_q - valuation_STC KPIs 2" xfId="10600"/>
    <cellStyle name="_Table_q - valuation_STC KPIs 2_OTL Plan_Input" xfId="10601"/>
    <cellStyle name="_Table_Q_OTL Plan_Input" xfId="10602"/>
    <cellStyle name="_Table_Q_STC KPIs 2" xfId="10603"/>
    <cellStyle name="_Table_Q_STC KPIs 2_OTL Plan_Input" xfId="10604"/>
    <cellStyle name="_Table_Sheet1" xfId="10605"/>
    <cellStyle name="_Table_Sheet1_CBD" xfId="10606"/>
    <cellStyle name="_Table_Sheet1_CBD_OTL Plan_Input" xfId="10607"/>
    <cellStyle name="_Table_Sheet1_CBD_STC KPIs 2" xfId="10608"/>
    <cellStyle name="_Table_Sheet1_CBD_STC KPIs 2_OTL Plan_Input" xfId="10609"/>
    <cellStyle name="_Table_Sheet1_IT Hardware Auction-v1" xfId="10610"/>
    <cellStyle name="_Table_Sheet1_IT Hardware Auction-v1_OTL Plan_Input" xfId="10611"/>
    <cellStyle name="_Table_Sheet1_IT Hardware Auction-v1_STC KPIs 2" xfId="10612"/>
    <cellStyle name="_Table_Sheet1_IT Hardware Auction-v1_STC KPIs 2_OTL Plan_Input" xfId="10613"/>
    <cellStyle name="_Table_Sheet1_IT Hardware Auction-v6" xfId="10614"/>
    <cellStyle name="_Table_Sheet1_IT Hardware Auction-v6_OTL Plan_Input" xfId="10615"/>
    <cellStyle name="_Table_Sheet1_IT Hardware Auction-v6_STC KPIs 2" xfId="10616"/>
    <cellStyle name="_Table_Sheet1_IT Hardware Auction-v6_STC KPIs 2_OTL Plan_Input" xfId="10617"/>
    <cellStyle name="_Table_Sheet1_IT Hardware Sourcing Event" xfId="10618"/>
    <cellStyle name="_Table_Sheet1_IT Hardware Sourcing Event_OTL Plan_Input" xfId="10619"/>
    <cellStyle name="_Table_Sheet1_IT Hardware Sourcing Event_STC KPIs 2" xfId="10620"/>
    <cellStyle name="_Table_Sheet1_IT Hardware Sourcing Event_STC KPIs 2_OTL Plan_Input" xfId="10621"/>
    <cellStyle name="_Table_Sheet1_IT Hardware Sourcing Event-v2" xfId="10622"/>
    <cellStyle name="_Table_Sheet1_IT Hardware Sourcing Event-v2_OTL Plan_Input" xfId="10623"/>
    <cellStyle name="_Table_Sheet1_IT Hardware Sourcing Event-v2_STC KPIs 2" xfId="10624"/>
    <cellStyle name="_Table_Sheet1_IT Hardware Sourcing Event-v2_STC KPIs 2_OTL Plan_Input" xfId="10625"/>
    <cellStyle name="_Table_Sheet1_OTL Plan_Input" xfId="10626"/>
    <cellStyle name="_Table_Sheet1_Scratch Cards Sourcing Event" xfId="10627"/>
    <cellStyle name="_Table_Sheet1_Scratch Cards Sourcing Event_OTL Plan_Input" xfId="10628"/>
    <cellStyle name="_Table_Sheet1_Scratch Cards Sourcing Event_STC KPIs 2" xfId="10629"/>
    <cellStyle name="_Table_Sheet1_Scratch Cards Sourcing Event_STC KPIs 2_OTL Plan_Input" xfId="10630"/>
    <cellStyle name="_Table_Sheet1_STC Global Sourcing Questions-v2" xfId="10631"/>
    <cellStyle name="_Table_Sheet1_STC Global Sourcing Questions-v2_OTL Plan_Input" xfId="10632"/>
    <cellStyle name="_Table_Sheet1_STC Global Sourcing Questions-v2_STC KPIs 2" xfId="10633"/>
    <cellStyle name="_Table_Sheet1_STC Global Sourcing Questions-v2_STC KPIs 2_OTL Plan_Input" xfId="10634"/>
    <cellStyle name="_Table_Sheet1_STC KPIs 2" xfId="10635"/>
    <cellStyle name="_Table_Sheet1_STC KPIs 2_OTL Plan_Input" xfId="10636"/>
    <cellStyle name="_Table_Simplified Cash Flow Template - 2" xfId="10637"/>
    <cellStyle name="_Table_Simplified Cash Flow Template - 2_OTL Plan_Input" xfId="10638"/>
    <cellStyle name="_Table_Simplified Cash Flow Template - 2_STC Global Sourcing Questions-v2" xfId="10639"/>
    <cellStyle name="_Table_Simplified Cash Flow Template - 2_STC Global Sourcing Questions-v2_OTL Plan_Input" xfId="10640"/>
    <cellStyle name="_Table_Simplified Cash Flow Template - 2_STC Global Sourcing Questions-v2_STC KPIs 2" xfId="10641"/>
    <cellStyle name="_Table_Simplified Cash Flow Template - 2_STC Global Sourcing Questions-v2_STC KPIs 2_OTL Plan_Input" xfId="10642"/>
    <cellStyle name="_Table_Simplified Cash Flow Template - 2_STC KPIs 2" xfId="10643"/>
    <cellStyle name="_Table_Simplified Cash Flow Template - 2_STC KPIs 2_OTL Plan_Input" xfId="10644"/>
    <cellStyle name="_Table_STC Global Sourcing Questions-v2" xfId="10645"/>
    <cellStyle name="_Table_STC Global Sourcing Questions-v2_OTL Plan_Input" xfId="10646"/>
    <cellStyle name="_Table_STC Global Sourcing Questions-v2_STC KPIs 2" xfId="10647"/>
    <cellStyle name="_Table_STC Global Sourcing Questions-v2_STC KPIs 2_OTL Plan_Input" xfId="10648"/>
    <cellStyle name="_Table_STC KPIs 2" xfId="10649"/>
    <cellStyle name="_Table_STC KPIs 2_OTL Plan_Input" xfId="10650"/>
    <cellStyle name="_Table_Vodafone model" xfId="10651"/>
    <cellStyle name="_Table_Vodafone model_OTL Plan_Input" xfId="10652"/>
    <cellStyle name="_Table_Vodafone model_STC KPIs 2" xfId="10653"/>
    <cellStyle name="_Table_Vodafone model_STC KPIs 2_OTL Plan_Input" xfId="10654"/>
    <cellStyle name="_Table_Working Capital Swings" xfId="10655"/>
    <cellStyle name="_Table_Working Capital Swings_CBD" xfId="10656"/>
    <cellStyle name="_Table_Working Capital Swings_CBD_OTL Plan_Input" xfId="10657"/>
    <cellStyle name="_Table_Working Capital Swings_CBD_STC KPIs 2" xfId="10658"/>
    <cellStyle name="_Table_Working Capital Swings_CBD_STC KPIs 2_OTL Plan_Input" xfId="10659"/>
    <cellStyle name="_Table_Working Capital Swings_IT Hardware Auction-v1" xfId="10660"/>
    <cellStyle name="_Table_Working Capital Swings_IT Hardware Auction-v1_OTL Plan_Input" xfId="10661"/>
    <cellStyle name="_Table_Working Capital Swings_IT Hardware Auction-v1_STC KPIs 2" xfId="10662"/>
    <cellStyle name="_Table_Working Capital Swings_IT Hardware Auction-v1_STC KPIs 2_OTL Plan_Input" xfId="10663"/>
    <cellStyle name="_Table_Working Capital Swings_IT Hardware Auction-v6" xfId="10664"/>
    <cellStyle name="_Table_Working Capital Swings_IT Hardware Auction-v6_OTL Plan_Input" xfId="10665"/>
    <cellStyle name="_Table_Working Capital Swings_IT Hardware Auction-v6_STC KPIs 2" xfId="10666"/>
    <cellStyle name="_Table_Working Capital Swings_IT Hardware Auction-v6_STC KPIs 2_OTL Plan_Input" xfId="10667"/>
    <cellStyle name="_Table_Working Capital Swings_IT Hardware Sourcing Event" xfId="10668"/>
    <cellStyle name="_Table_Working Capital Swings_IT Hardware Sourcing Event_OTL Plan_Input" xfId="10669"/>
    <cellStyle name="_Table_Working Capital Swings_IT Hardware Sourcing Event_STC KPIs 2" xfId="10670"/>
    <cellStyle name="_Table_Working Capital Swings_IT Hardware Sourcing Event_STC KPIs 2_OTL Plan_Input" xfId="10671"/>
    <cellStyle name="_Table_Working Capital Swings_IT Hardware Sourcing Event-v2" xfId="10672"/>
    <cellStyle name="_Table_Working Capital Swings_IT Hardware Sourcing Event-v2_OTL Plan_Input" xfId="10673"/>
    <cellStyle name="_Table_Working Capital Swings_IT Hardware Sourcing Event-v2_STC KPIs 2" xfId="10674"/>
    <cellStyle name="_Table_Working Capital Swings_IT Hardware Sourcing Event-v2_STC KPIs 2_OTL Plan_Input" xfId="10675"/>
    <cellStyle name="_Table_Working Capital Swings_OTL Plan_Input" xfId="10676"/>
    <cellStyle name="_Table_Working Capital Swings_Scratch Cards Sourcing Event" xfId="10677"/>
    <cellStyle name="_Table_Working Capital Swings_Scratch Cards Sourcing Event_OTL Plan_Input" xfId="10678"/>
    <cellStyle name="_Table_Working Capital Swings_Scratch Cards Sourcing Event_STC KPIs 2" xfId="10679"/>
    <cellStyle name="_Table_Working Capital Swings_Scratch Cards Sourcing Event_STC KPIs 2_OTL Plan_Input" xfId="10680"/>
    <cellStyle name="_Table_Working Capital Swings_STC Global Sourcing Questions-v2" xfId="10681"/>
    <cellStyle name="_Table_Working Capital Swings_STC Global Sourcing Questions-v2_OTL Plan_Input" xfId="10682"/>
    <cellStyle name="_Table_Working Capital Swings_STC Global Sourcing Questions-v2_STC KPIs 2" xfId="10683"/>
    <cellStyle name="_Table_Working Capital Swings_STC Global Sourcing Questions-v2_STC KPIs 2_OTL Plan_Input" xfId="10684"/>
    <cellStyle name="_Table_Working Capital Swings_STC KPIs 2" xfId="10685"/>
    <cellStyle name="_Table_Working Capital Swings_STC KPIs 2_OTL Plan_Input" xfId="10686"/>
    <cellStyle name="_TableHead" xfId="10687"/>
    <cellStyle name="_TableHead 2" xfId="10688"/>
    <cellStyle name="_TableHead 2_OTL Plan_Input" xfId="10689"/>
    <cellStyle name="_TableHead 2_STC KPIs 2" xfId="10690"/>
    <cellStyle name="_TableHead 2_STC KPIs 2_OTL Plan_Input" xfId="10691"/>
    <cellStyle name="_TableHead_10 Elkis DCF - LBO" xfId="10692"/>
    <cellStyle name="_TableHead_10 Elkis DCF - LBO_CBD" xfId="10693"/>
    <cellStyle name="_TableHead_10 Elkis DCF - LBO_CBD_OTL Plan_Input" xfId="10694"/>
    <cellStyle name="_TableHead_10 Elkis DCF - LBO_CBD_STC KPIs 2" xfId="10695"/>
    <cellStyle name="_TableHead_10 Elkis DCF - LBO_CBD_STC KPIs 2_OTL Plan_Input" xfId="10696"/>
    <cellStyle name="_TableHead_10 Elkis DCF - LBO_IT Hardware Auction-v1" xfId="10697"/>
    <cellStyle name="_TableHead_10 Elkis DCF - LBO_IT Hardware Auction-v1_OTL Plan_Input" xfId="10698"/>
    <cellStyle name="_TableHead_10 Elkis DCF - LBO_IT Hardware Auction-v1_STC KPIs 2" xfId="10699"/>
    <cellStyle name="_TableHead_10 Elkis DCF - LBO_IT Hardware Auction-v1_STC KPIs 2_OTL Plan_Input" xfId="10700"/>
    <cellStyle name="_TableHead_10 Elkis DCF - LBO_IT Hardware Auction-v6" xfId="10701"/>
    <cellStyle name="_TableHead_10 Elkis DCF - LBO_IT Hardware Auction-v6_OTL Plan_Input" xfId="10702"/>
    <cellStyle name="_TableHead_10 Elkis DCF - LBO_IT Hardware Auction-v6_STC KPIs 2" xfId="10703"/>
    <cellStyle name="_TableHead_10 Elkis DCF - LBO_IT Hardware Auction-v6_STC KPIs 2_OTL Plan_Input" xfId="10704"/>
    <cellStyle name="_TableHead_10 Elkis DCF - LBO_IT Hardware Sourcing Event" xfId="10705"/>
    <cellStyle name="_TableHead_10 Elkis DCF - LBO_IT Hardware Sourcing Event_OTL Plan_Input" xfId="10706"/>
    <cellStyle name="_TableHead_10 Elkis DCF - LBO_IT Hardware Sourcing Event_STC KPIs 2" xfId="10707"/>
    <cellStyle name="_TableHead_10 Elkis DCF - LBO_IT Hardware Sourcing Event_STC KPIs 2_OTL Plan_Input" xfId="10708"/>
    <cellStyle name="_TableHead_10 Elkis DCF - LBO_IT Hardware Sourcing Event-v2" xfId="10709"/>
    <cellStyle name="_TableHead_10 Elkis DCF - LBO_IT Hardware Sourcing Event-v2_OTL Plan_Input" xfId="10710"/>
    <cellStyle name="_TableHead_10 Elkis DCF - LBO_IT Hardware Sourcing Event-v2_STC KPIs 2" xfId="10711"/>
    <cellStyle name="_TableHead_10 Elkis DCF - LBO_IT Hardware Sourcing Event-v2_STC KPIs 2_OTL Plan_Input" xfId="10712"/>
    <cellStyle name="_TableHead_10 Elkis DCF - LBO_OTL Plan_Input" xfId="10713"/>
    <cellStyle name="_TableHead_10 Elkis DCF - LBO_Scratch Cards Sourcing Event" xfId="10714"/>
    <cellStyle name="_TableHead_10 Elkis DCF - LBO_Scratch Cards Sourcing Event_OTL Plan_Input" xfId="10715"/>
    <cellStyle name="_TableHead_10 Elkis DCF - LBO_Scratch Cards Sourcing Event_STC KPIs 2" xfId="10716"/>
    <cellStyle name="_TableHead_10 Elkis DCF - LBO_Scratch Cards Sourcing Event_STC KPIs 2_OTL Plan_Input" xfId="10717"/>
    <cellStyle name="_TableHead_10 Elkis DCF - LBO_STC Global Sourcing Questions-v2" xfId="10718"/>
    <cellStyle name="_TableHead_10 Elkis DCF - LBO_STC Global Sourcing Questions-v2_OTL Plan_Input" xfId="10719"/>
    <cellStyle name="_TableHead_10 Elkis DCF - LBO_STC Global Sourcing Questions-v2_STC KPIs 2" xfId="10720"/>
    <cellStyle name="_TableHead_10 Elkis DCF - LBO_STC Global Sourcing Questions-v2_STC KPIs 2_OTL Plan_Input" xfId="10721"/>
    <cellStyle name="_TableHead_10 Elkis DCF - LBO_STC KPIs 2" xfId="10722"/>
    <cellStyle name="_TableHead_10 Elkis DCF - LBO_STC KPIs 2_OTL Plan_Input" xfId="10723"/>
    <cellStyle name="_TableHead_100823 LRP Site Distribution and Costs - Master - Revision 2.0" xfId="10724"/>
    <cellStyle name="_TableHead_100823 LRP Site Distribution and Costs - Master - Revision 2.0_OTL Plan_Input" xfId="10725"/>
    <cellStyle name="_TableHead_100823 LRP Site Distribution and Costs - Master - Revision 2.0_STC KPIs 2" xfId="10726"/>
    <cellStyle name="_TableHead_100823 LRP Site Distribution and Costs - Master - Revision 2.0_STC KPIs 2_OTL Plan_Input" xfId="10727"/>
    <cellStyle name="_TableHead_16 LIFT Operating Model 2006 09 07" xfId="10728"/>
    <cellStyle name="_TableHead_16 LIFT Operating Model 2006 09 07_OTL Plan_Input" xfId="10729"/>
    <cellStyle name="_TableHead_16 LIFT Operating Model 2006 09 07_STC Global Sourcing Questions-v2" xfId="10730"/>
    <cellStyle name="_TableHead_16 LIFT Operating Model 2006 09 07_STC Global Sourcing Questions-v2_OTL Plan_Input" xfId="10731"/>
    <cellStyle name="_TableHead_16 LIFT Operating Model 2006 09 07_STC Global Sourcing Questions-v2_STC KPIs 2" xfId="10732"/>
    <cellStyle name="_TableHead_16 LIFT Operating Model 2006 09 07_STC Global Sourcing Questions-v2_STC KPIs 2_OTL Plan_Input" xfId="10733"/>
    <cellStyle name="_TableHead_16 LIFT Operating Model 2006 09 07_STC KPIs 2" xfId="10734"/>
    <cellStyle name="_TableHead_16 LIFT Operating Model 2006 09 07_STC KPIs 2_OTL Plan_Input" xfId="10735"/>
    <cellStyle name="_TableHead_52 Alstom General DCF" xfId="10736"/>
    <cellStyle name="_TableHead_52 Alstom General DCF_CBD" xfId="10737"/>
    <cellStyle name="_TableHead_52 Alstom General DCF_CBD_OTL Plan_Input" xfId="10738"/>
    <cellStyle name="_TableHead_52 Alstom General DCF_CBD_STC KPIs 2" xfId="10739"/>
    <cellStyle name="_TableHead_52 Alstom General DCF_CBD_STC KPIs 2_OTL Plan_Input" xfId="10740"/>
    <cellStyle name="_TableHead_52 Alstom General DCF_IT Hardware Auction-v1" xfId="10741"/>
    <cellStyle name="_TableHead_52 Alstom General DCF_IT Hardware Auction-v1_OTL Plan_Input" xfId="10742"/>
    <cellStyle name="_TableHead_52 Alstom General DCF_IT Hardware Auction-v1_STC KPIs 2" xfId="10743"/>
    <cellStyle name="_TableHead_52 Alstom General DCF_IT Hardware Auction-v1_STC KPIs 2_OTL Plan_Input" xfId="10744"/>
    <cellStyle name="_TableHead_52 Alstom General DCF_IT Hardware Auction-v6" xfId="10745"/>
    <cellStyle name="_TableHead_52 Alstom General DCF_IT Hardware Auction-v6_OTL Plan_Input" xfId="10746"/>
    <cellStyle name="_TableHead_52 Alstom General DCF_IT Hardware Auction-v6_STC KPIs 2" xfId="10747"/>
    <cellStyle name="_TableHead_52 Alstom General DCF_IT Hardware Auction-v6_STC KPIs 2_OTL Plan_Input" xfId="10748"/>
    <cellStyle name="_TableHead_52 Alstom General DCF_IT Hardware Sourcing Event" xfId="10749"/>
    <cellStyle name="_TableHead_52 Alstom General DCF_IT Hardware Sourcing Event_OTL Plan_Input" xfId="10750"/>
    <cellStyle name="_TableHead_52 Alstom General DCF_IT Hardware Sourcing Event_STC KPIs 2" xfId="10751"/>
    <cellStyle name="_TableHead_52 Alstom General DCF_IT Hardware Sourcing Event_STC KPIs 2_OTL Plan_Input" xfId="10752"/>
    <cellStyle name="_TableHead_52 Alstom General DCF_IT Hardware Sourcing Event-v2" xfId="10753"/>
    <cellStyle name="_TableHead_52 Alstom General DCF_IT Hardware Sourcing Event-v2_OTL Plan_Input" xfId="10754"/>
    <cellStyle name="_TableHead_52 Alstom General DCF_IT Hardware Sourcing Event-v2_STC KPIs 2" xfId="10755"/>
    <cellStyle name="_TableHead_52 Alstom General DCF_IT Hardware Sourcing Event-v2_STC KPIs 2_OTL Plan_Input" xfId="10756"/>
    <cellStyle name="_TableHead_52 Alstom General DCF_OTL Plan_Input" xfId="10757"/>
    <cellStyle name="_TableHead_52 Alstom General DCF_Scratch Cards Sourcing Event" xfId="10758"/>
    <cellStyle name="_TableHead_52 Alstom General DCF_Scratch Cards Sourcing Event_OTL Plan_Input" xfId="10759"/>
    <cellStyle name="_TableHead_52 Alstom General DCF_Scratch Cards Sourcing Event_STC KPIs 2" xfId="10760"/>
    <cellStyle name="_TableHead_52 Alstom General DCF_Scratch Cards Sourcing Event_STC KPIs 2_OTL Plan_Input" xfId="10761"/>
    <cellStyle name="_TableHead_52 Alstom General DCF_STC Global Sourcing Questions-v2" xfId="10762"/>
    <cellStyle name="_TableHead_52 Alstom General DCF_STC Global Sourcing Questions-v2_OTL Plan_Input" xfId="10763"/>
    <cellStyle name="_TableHead_52 Alstom General DCF_STC Global Sourcing Questions-v2_STC KPIs 2" xfId="10764"/>
    <cellStyle name="_TableHead_52 Alstom General DCF_STC Global Sourcing Questions-v2_STC KPIs 2_OTL Plan_Input" xfId="10765"/>
    <cellStyle name="_TableHead_52 Alstom General DCF_STC KPIs 2" xfId="10766"/>
    <cellStyle name="_TableHead_52 Alstom General DCF_STC KPIs 2_OTL Plan_Input" xfId="10767"/>
    <cellStyle name="_TableHead_Axis Business Plan v33 (verified)" xfId="10768"/>
    <cellStyle name="_TableHead_Axis Business Plan v33 (verified)_OTL Plan_Input" xfId="10769"/>
    <cellStyle name="_TableHead_Axis Business Plan v33 (verified)_STC KPIs 2" xfId="10770"/>
    <cellStyle name="_TableHead_Axis Business Plan v33 (verified)_STC KPIs 2_OTL Plan_Input" xfId="10771"/>
    <cellStyle name="_TableHead_AXIS Tech Model v2.3" xfId="10772"/>
    <cellStyle name="_TableHead_AXIS Tech Model v2.3_OTL Plan_Input" xfId="10773"/>
    <cellStyle name="_TableHead_AXIS Tech Model v2.3_STC KPIs 2" xfId="10774"/>
    <cellStyle name="_TableHead_AXIS Tech Model v2.3_STC KPIs 2_OTL Plan_Input" xfId="10775"/>
    <cellStyle name="_TableHead_bls roic" xfId="10776"/>
    <cellStyle name="_TableHead_bls roic_CBD" xfId="10777"/>
    <cellStyle name="_TableHead_bls roic_CBD_OTL Plan_Input" xfId="10778"/>
    <cellStyle name="_TableHead_bls roic_CBD_STC KPIs 2" xfId="10779"/>
    <cellStyle name="_TableHead_bls roic_CBD_STC KPIs 2_OTL Plan_Input" xfId="10780"/>
    <cellStyle name="_TableHead_bls roic_IT Hardware Auction-v1" xfId="10781"/>
    <cellStyle name="_TableHead_bls roic_IT Hardware Auction-v1_OTL Plan_Input" xfId="10782"/>
    <cellStyle name="_TableHead_bls roic_IT Hardware Auction-v1_STC KPIs 2" xfId="10783"/>
    <cellStyle name="_TableHead_bls roic_IT Hardware Auction-v1_STC KPIs 2_OTL Plan_Input" xfId="10784"/>
    <cellStyle name="_TableHead_bls roic_IT Hardware Auction-v6" xfId="10785"/>
    <cellStyle name="_TableHead_bls roic_IT Hardware Auction-v6_OTL Plan_Input" xfId="10786"/>
    <cellStyle name="_TableHead_bls roic_IT Hardware Auction-v6_STC KPIs 2" xfId="10787"/>
    <cellStyle name="_TableHead_bls roic_IT Hardware Auction-v6_STC KPIs 2_OTL Plan_Input" xfId="10788"/>
    <cellStyle name="_TableHead_bls roic_IT Hardware Sourcing Event" xfId="10789"/>
    <cellStyle name="_TableHead_bls roic_IT Hardware Sourcing Event_OTL Plan_Input" xfId="10790"/>
    <cellStyle name="_TableHead_bls roic_IT Hardware Sourcing Event_STC KPIs 2" xfId="10791"/>
    <cellStyle name="_TableHead_bls roic_IT Hardware Sourcing Event_STC KPIs 2_OTL Plan_Input" xfId="10792"/>
    <cellStyle name="_TableHead_bls roic_IT Hardware Sourcing Event-v2" xfId="10793"/>
    <cellStyle name="_TableHead_bls roic_IT Hardware Sourcing Event-v2_OTL Plan_Input" xfId="10794"/>
    <cellStyle name="_TableHead_bls roic_IT Hardware Sourcing Event-v2_STC KPIs 2" xfId="10795"/>
    <cellStyle name="_TableHead_bls roic_IT Hardware Sourcing Event-v2_STC KPIs 2_OTL Plan_Input" xfId="10796"/>
    <cellStyle name="_TableHead_bls roic_OTL Plan_Input" xfId="10797"/>
    <cellStyle name="_TableHead_bls roic_Scratch Cards Sourcing Event" xfId="10798"/>
    <cellStyle name="_TableHead_bls roic_Scratch Cards Sourcing Event_OTL Plan_Input" xfId="10799"/>
    <cellStyle name="_TableHead_bls roic_Scratch Cards Sourcing Event_STC KPIs 2" xfId="10800"/>
    <cellStyle name="_TableHead_bls roic_Scratch Cards Sourcing Event_STC KPIs 2_OTL Plan_Input" xfId="10801"/>
    <cellStyle name="_TableHead_bls roic_STC Global Sourcing Questions-v2" xfId="10802"/>
    <cellStyle name="_TableHead_bls roic_STC Global Sourcing Questions-v2_OTL Plan_Input" xfId="10803"/>
    <cellStyle name="_TableHead_bls roic_STC Global Sourcing Questions-v2_STC KPIs 2" xfId="10804"/>
    <cellStyle name="_TableHead_bls roic_STC Global Sourcing Questions-v2_STC KPIs 2_OTL Plan_Input" xfId="10805"/>
    <cellStyle name="_TableHead_bls roic_STC KPIs 2" xfId="10806"/>
    <cellStyle name="_TableHead_bls roic_STC KPIs 2_OTL Plan_Input" xfId="10807"/>
    <cellStyle name="_TableHead_Book2" xfId="10808"/>
    <cellStyle name="_TableHead_Book2_OTL Plan_Input" xfId="10809"/>
    <cellStyle name="_TableHead_Book2_STC KPIs 2" xfId="10810"/>
    <cellStyle name="_TableHead_Book2_STC KPIs 2_OTL Plan_Input" xfId="10811"/>
    <cellStyle name="_TableHead_Broadband Comps" xfId="10812"/>
    <cellStyle name="_TableHead_Broadband Comps_OTL Plan_Input" xfId="10813"/>
    <cellStyle name="_TableHead_Broadband Comps_STC KPIs 2" xfId="10814"/>
    <cellStyle name="_TableHead_Broadband Comps_STC KPIs 2_OTL Plan_Input" xfId="10815"/>
    <cellStyle name="_TableHead_Comps 24May02_Final" xfId="10816"/>
    <cellStyle name="_TableHead_Comps 24May02_Final_OTL Plan_Input" xfId="10817"/>
    <cellStyle name="_TableHead_Comps 24May02_Final_STC KPIs 2" xfId="10818"/>
    <cellStyle name="_TableHead_Comps 24May02_Final_STC KPIs 2_OTL Plan_Input" xfId="10819"/>
    <cellStyle name="_TableHead_Key Drivers" xfId="10820"/>
    <cellStyle name="_TableHead_Key Drivers_OTL Plan_Input" xfId="10821"/>
    <cellStyle name="_TableHead_Key Drivers_STC KPIs 2" xfId="10822"/>
    <cellStyle name="_TableHead_Key Drivers_STC KPIs 2_OTL Plan_Input" xfId="10823"/>
    <cellStyle name="_TableHead_Leveraged Buyout Analysis_b" xfId="10824"/>
    <cellStyle name="_TableHead_Leveraged Buyout Analysis_b_OTL Plan_Input" xfId="10825"/>
    <cellStyle name="_TableHead_Leveraged Buyout Analysis_b_STC Global Sourcing Questions-v2" xfId="10826"/>
    <cellStyle name="_TableHead_Leveraged Buyout Analysis_b_STC Global Sourcing Questions-v2_OTL Plan_Input" xfId="10827"/>
    <cellStyle name="_TableHead_Leveraged Buyout Analysis_b_STC Global Sourcing Questions-v2_STC KPIs 2" xfId="10828"/>
    <cellStyle name="_TableHead_Leveraged Buyout Analysis_b_STC Global Sourcing Questions-v2_STC KPIs 2_OTL Plan_Input" xfId="10829"/>
    <cellStyle name="_TableHead_Leveraged Buyout Analysis_b_STC KPIs 2" xfId="10830"/>
    <cellStyle name="_TableHead_Leveraged Buyout Analysis_b_STC KPIs 2_OTL Plan_Input" xfId="10831"/>
    <cellStyle name="_TableHead_LMH" xfId="10832"/>
    <cellStyle name="_TableHead_LMH_CBD" xfId="10833"/>
    <cellStyle name="_TableHead_LMH_CBD_OTL Plan_Input" xfId="10834"/>
    <cellStyle name="_TableHead_LMH_CBD_STC KPIs 2" xfId="10835"/>
    <cellStyle name="_TableHead_LMH_CBD_STC KPIs 2_OTL Plan_Input" xfId="10836"/>
    <cellStyle name="_TableHead_LMH_IT Hardware Auction-v1" xfId="10837"/>
    <cellStyle name="_TableHead_LMH_IT Hardware Auction-v1_OTL Plan_Input" xfId="10838"/>
    <cellStyle name="_TableHead_LMH_IT Hardware Auction-v1_STC KPIs 2" xfId="10839"/>
    <cellStyle name="_TableHead_LMH_IT Hardware Auction-v1_STC KPIs 2_OTL Plan_Input" xfId="10840"/>
    <cellStyle name="_TableHead_LMH_IT Hardware Auction-v6" xfId="10841"/>
    <cellStyle name="_TableHead_LMH_IT Hardware Auction-v6_OTL Plan_Input" xfId="10842"/>
    <cellStyle name="_TableHead_LMH_IT Hardware Auction-v6_STC KPIs 2" xfId="10843"/>
    <cellStyle name="_TableHead_LMH_IT Hardware Auction-v6_STC KPIs 2_OTL Plan_Input" xfId="10844"/>
    <cellStyle name="_TableHead_LMH_IT Hardware Sourcing Event" xfId="10845"/>
    <cellStyle name="_TableHead_LMH_IT Hardware Sourcing Event_OTL Plan_Input" xfId="10846"/>
    <cellStyle name="_TableHead_LMH_IT Hardware Sourcing Event_STC KPIs 2" xfId="10847"/>
    <cellStyle name="_TableHead_LMH_IT Hardware Sourcing Event_STC KPIs 2_OTL Plan_Input" xfId="10848"/>
    <cellStyle name="_TableHead_LMH_IT Hardware Sourcing Event-v2" xfId="10849"/>
    <cellStyle name="_TableHead_LMH_IT Hardware Sourcing Event-v2_OTL Plan_Input" xfId="10850"/>
    <cellStyle name="_TableHead_LMH_IT Hardware Sourcing Event-v2_STC KPIs 2" xfId="10851"/>
    <cellStyle name="_TableHead_LMH_IT Hardware Sourcing Event-v2_STC KPIs 2_OTL Plan_Input" xfId="10852"/>
    <cellStyle name="_TableHead_LMH_OTL Plan_Input" xfId="10853"/>
    <cellStyle name="_TableHead_LMH_Scratch Cards Sourcing Event" xfId="10854"/>
    <cellStyle name="_TableHead_LMH_Scratch Cards Sourcing Event_OTL Plan_Input" xfId="10855"/>
    <cellStyle name="_TableHead_LMH_Scratch Cards Sourcing Event_STC KPIs 2" xfId="10856"/>
    <cellStyle name="_TableHead_LMH_Scratch Cards Sourcing Event_STC KPIs 2_OTL Plan_Input" xfId="10857"/>
    <cellStyle name="_TableHead_LMH_STC Global Sourcing Questions-v2" xfId="10858"/>
    <cellStyle name="_TableHead_LMH_STC Global Sourcing Questions-v2_OTL Plan_Input" xfId="10859"/>
    <cellStyle name="_TableHead_LMH_STC Global Sourcing Questions-v2_STC KPIs 2" xfId="10860"/>
    <cellStyle name="_TableHead_LMH_STC Global Sourcing Questions-v2_STC KPIs 2_OTL Plan_Input" xfId="10861"/>
    <cellStyle name="_TableHead_LMH_STC KPIs 2" xfId="10862"/>
    <cellStyle name="_TableHead_LMH_STC KPIs 2_OTL Plan_Input" xfId="10863"/>
    <cellStyle name="_TableHead_New Model v6" xfId="10864"/>
    <cellStyle name="_TableHead_New Model v6_OTL Plan_Input" xfId="10865"/>
    <cellStyle name="_TableHead_New Model v6_STC KPIs 2" xfId="10866"/>
    <cellStyle name="_TableHead_New Model v6_STC KPIs 2_OTL Plan_Input" xfId="10867"/>
    <cellStyle name="_TableHead_OTL Plan_Input" xfId="10868"/>
    <cellStyle name="_TableHead_Q" xfId="10869"/>
    <cellStyle name="_TableHead_q - new guidance" xfId="10870"/>
    <cellStyle name="_TableHead_q - new guidance_OTL Plan_Input" xfId="10871"/>
    <cellStyle name="_TableHead_q - new guidance_STC KPIs 2" xfId="10872"/>
    <cellStyle name="_TableHead_q - new guidance_STC KPIs 2_OTL Plan_Input" xfId="10873"/>
    <cellStyle name="_TableHead_q - valuation" xfId="10874"/>
    <cellStyle name="_TableHead_q - valuation_OTL Plan_Input" xfId="10875"/>
    <cellStyle name="_TableHead_q - valuation_STC KPIs 2" xfId="10876"/>
    <cellStyle name="_TableHead_q - valuation_STC KPIs 2_OTL Plan_Input" xfId="10877"/>
    <cellStyle name="_TableHead_Q_OTL Plan_Input" xfId="10878"/>
    <cellStyle name="_TableHead_Q_STC KPIs 2" xfId="10879"/>
    <cellStyle name="_TableHead_Q_STC KPIs 2_OTL Plan_Input" xfId="10880"/>
    <cellStyle name="_TableHead_Sheet1" xfId="10881"/>
    <cellStyle name="_TableHead_Sheet1_CBD" xfId="10882"/>
    <cellStyle name="_TableHead_Sheet1_CBD_OTL Plan_Input" xfId="10883"/>
    <cellStyle name="_TableHead_Sheet1_CBD_STC KPIs 2" xfId="10884"/>
    <cellStyle name="_TableHead_Sheet1_CBD_STC KPIs 2_OTL Plan_Input" xfId="10885"/>
    <cellStyle name="_TableHead_Sheet1_IT Hardware Auction-v1" xfId="10886"/>
    <cellStyle name="_TableHead_Sheet1_IT Hardware Auction-v1_OTL Plan_Input" xfId="10887"/>
    <cellStyle name="_TableHead_Sheet1_IT Hardware Auction-v1_STC KPIs 2" xfId="10888"/>
    <cellStyle name="_TableHead_Sheet1_IT Hardware Auction-v1_STC KPIs 2_OTL Plan_Input" xfId="10889"/>
    <cellStyle name="_TableHead_Sheet1_IT Hardware Auction-v6" xfId="10890"/>
    <cellStyle name="_TableHead_Sheet1_IT Hardware Auction-v6_OTL Plan_Input" xfId="10891"/>
    <cellStyle name="_TableHead_Sheet1_IT Hardware Auction-v6_STC KPIs 2" xfId="10892"/>
    <cellStyle name="_TableHead_Sheet1_IT Hardware Auction-v6_STC KPIs 2_OTL Plan_Input" xfId="10893"/>
    <cellStyle name="_TableHead_Sheet1_IT Hardware Sourcing Event" xfId="10894"/>
    <cellStyle name="_TableHead_Sheet1_IT Hardware Sourcing Event_OTL Plan_Input" xfId="10895"/>
    <cellStyle name="_TableHead_Sheet1_IT Hardware Sourcing Event_STC KPIs 2" xfId="10896"/>
    <cellStyle name="_TableHead_Sheet1_IT Hardware Sourcing Event_STC KPIs 2_OTL Plan_Input" xfId="10897"/>
    <cellStyle name="_TableHead_Sheet1_IT Hardware Sourcing Event-v2" xfId="10898"/>
    <cellStyle name="_TableHead_Sheet1_IT Hardware Sourcing Event-v2_OTL Plan_Input" xfId="10899"/>
    <cellStyle name="_TableHead_Sheet1_IT Hardware Sourcing Event-v2_STC KPIs 2" xfId="10900"/>
    <cellStyle name="_TableHead_Sheet1_IT Hardware Sourcing Event-v2_STC KPIs 2_OTL Plan_Input" xfId="10901"/>
    <cellStyle name="_TableHead_Sheet1_OTL Plan_Input" xfId="10902"/>
    <cellStyle name="_TableHead_Sheet1_Scratch Cards Sourcing Event" xfId="10903"/>
    <cellStyle name="_TableHead_Sheet1_Scratch Cards Sourcing Event_OTL Plan_Input" xfId="10904"/>
    <cellStyle name="_TableHead_Sheet1_Scratch Cards Sourcing Event_STC KPIs 2" xfId="10905"/>
    <cellStyle name="_TableHead_Sheet1_Scratch Cards Sourcing Event_STC KPIs 2_OTL Plan_Input" xfId="10906"/>
    <cellStyle name="_TableHead_Sheet1_STC Global Sourcing Questions-v2" xfId="10907"/>
    <cellStyle name="_TableHead_Sheet1_STC Global Sourcing Questions-v2_OTL Plan_Input" xfId="10908"/>
    <cellStyle name="_TableHead_Sheet1_STC Global Sourcing Questions-v2_STC KPIs 2" xfId="10909"/>
    <cellStyle name="_TableHead_Sheet1_STC Global Sourcing Questions-v2_STC KPIs 2_OTL Plan_Input" xfId="10910"/>
    <cellStyle name="_TableHead_Sheet1_STC KPIs 2" xfId="10911"/>
    <cellStyle name="_TableHead_Sheet1_STC KPIs 2_OTL Plan_Input" xfId="10912"/>
    <cellStyle name="_TableHead_Simplified Cash Flow Template - 2" xfId="10913"/>
    <cellStyle name="_TableHead_Simplified Cash Flow Template - 2_OTL Plan_Input" xfId="10914"/>
    <cellStyle name="_TableHead_Simplified Cash Flow Template - 2_STC Global Sourcing Questions-v2" xfId="10915"/>
    <cellStyle name="_TableHead_Simplified Cash Flow Template - 2_STC Global Sourcing Questions-v2_OTL Plan_Input" xfId="10916"/>
    <cellStyle name="_TableHead_Simplified Cash Flow Template - 2_STC Global Sourcing Questions-v2_STC KPIs 2" xfId="10917"/>
    <cellStyle name="_TableHead_Simplified Cash Flow Template - 2_STC Global Sourcing Questions-v2_STC KPIs 2_OTL Plan_Input" xfId="10918"/>
    <cellStyle name="_TableHead_Simplified Cash Flow Template - 2_STC KPIs 2" xfId="10919"/>
    <cellStyle name="_TableHead_Simplified Cash Flow Template - 2_STC KPIs 2_OTL Plan_Input" xfId="10920"/>
    <cellStyle name="_TableHead_STC Global Sourcing Questions-v2" xfId="10921"/>
    <cellStyle name="_TableHead_STC Global Sourcing Questions-v2_OTL Plan_Input" xfId="10922"/>
    <cellStyle name="_TableHead_STC Global Sourcing Questions-v2_STC KPIs 2" xfId="10923"/>
    <cellStyle name="_TableHead_STC Global Sourcing Questions-v2_STC KPIs 2_OTL Plan_Input" xfId="10924"/>
    <cellStyle name="_TableHead_STC KPIs 2" xfId="10925"/>
    <cellStyle name="_TableHead_STC KPIs 2_OTL Plan_Input" xfId="10926"/>
    <cellStyle name="_TableHead_Strategiy Metro of HSPA_20100825b" xfId="10927"/>
    <cellStyle name="_TableHead_Strategiy Metro of HSPA_20100825b_OTL Plan_Input" xfId="10928"/>
    <cellStyle name="_TableHead_Strategiy Metro of HSPA_20100825b_STC KPIs 2" xfId="10929"/>
    <cellStyle name="_TableHead_Strategiy Metro of HSPA_20100825b_STC KPIs 2_OTL Plan_Input" xfId="10930"/>
    <cellStyle name="_TableHead_Tech Model_v2.13" xfId="10931"/>
    <cellStyle name="_TableHead_Tech Model_v2.13_OTL Plan_Input" xfId="10932"/>
    <cellStyle name="_TableHead_Tech Model_v2.13_STC KPIs 2" xfId="10933"/>
    <cellStyle name="_TableHead_Tech Model_v2.13_STC KPIs 2_OTL Plan_Input" xfId="10934"/>
    <cellStyle name="_TableHead_Vodafone model" xfId="10935"/>
    <cellStyle name="_TableHead_Vodafone model_OTL Plan_Input" xfId="10936"/>
    <cellStyle name="_TableHead_Vodafone model_STC KPIs 2" xfId="10937"/>
    <cellStyle name="_TableHead_Vodafone model_STC KPIs 2_OTL Plan_Input" xfId="10938"/>
    <cellStyle name="_TableRowBorder" xfId="10939"/>
    <cellStyle name="_TableRowBorder_OTL Plan_Input" xfId="10940"/>
    <cellStyle name="_TableRowBorder_STC KPIs 2" xfId="10941"/>
    <cellStyle name="_TableRowBorder_STC KPIs 2_OTL Plan_Input" xfId="10942"/>
    <cellStyle name="_TableRowHead" xfId="10943"/>
    <cellStyle name="_TableRowHead_16 LIFT Operating Model 2006 09 07" xfId="10944"/>
    <cellStyle name="_TableRowHead_16 LIFT Operating Model 2006 09 07_OTL Plan_Input" xfId="10945"/>
    <cellStyle name="_TableRowHead_16 LIFT Operating Model 2006 09 07_STC Global Sourcing Questions-v2" xfId="10946"/>
    <cellStyle name="_TableRowHead_16 LIFT Operating Model 2006 09 07_STC Global Sourcing Questions-v2_OTL Plan_Input" xfId="10947"/>
    <cellStyle name="_TableRowHead_16 LIFT Operating Model 2006 09 07_STC Global Sourcing Questions-v2_STC KPIs 2" xfId="10948"/>
    <cellStyle name="_TableRowHead_16 LIFT Operating Model 2006 09 07_STC Global Sourcing Questions-v2_STC KPIs 2_OTL Plan_Input" xfId="10949"/>
    <cellStyle name="_TableRowHead_16 LIFT Operating Model 2006 09 07_STC KPIs 2" xfId="10950"/>
    <cellStyle name="_TableRowHead_16 LIFT Operating Model 2006 09 07_STC KPIs 2_OTL Plan_Input" xfId="10951"/>
    <cellStyle name="_TableRowHead_bls roic" xfId="10952"/>
    <cellStyle name="_TableRowHead_bls roic_CBD" xfId="10953"/>
    <cellStyle name="_TableRowHead_bls roic_CBD_OTL Plan_Input" xfId="10954"/>
    <cellStyle name="_TableRowHead_bls roic_CBD_STC KPIs 2" xfId="10955"/>
    <cellStyle name="_TableRowHead_bls roic_CBD_STC KPIs 2_OTL Plan_Input" xfId="10956"/>
    <cellStyle name="_TableRowHead_bls roic_IT Hardware Auction-v1" xfId="10957"/>
    <cellStyle name="_TableRowHead_bls roic_IT Hardware Auction-v1_OTL Plan_Input" xfId="10958"/>
    <cellStyle name="_TableRowHead_bls roic_IT Hardware Auction-v1_STC KPIs 2" xfId="10959"/>
    <cellStyle name="_TableRowHead_bls roic_IT Hardware Auction-v1_STC KPIs 2_OTL Plan_Input" xfId="10960"/>
    <cellStyle name="_TableRowHead_bls roic_IT Hardware Auction-v6" xfId="10961"/>
    <cellStyle name="_TableRowHead_bls roic_IT Hardware Auction-v6_OTL Plan_Input" xfId="10962"/>
    <cellStyle name="_TableRowHead_bls roic_IT Hardware Auction-v6_STC KPIs 2" xfId="10963"/>
    <cellStyle name="_TableRowHead_bls roic_IT Hardware Auction-v6_STC KPIs 2_OTL Plan_Input" xfId="10964"/>
    <cellStyle name="_TableRowHead_bls roic_IT Hardware Sourcing Event" xfId="10965"/>
    <cellStyle name="_TableRowHead_bls roic_IT Hardware Sourcing Event_OTL Plan_Input" xfId="10966"/>
    <cellStyle name="_TableRowHead_bls roic_IT Hardware Sourcing Event_STC KPIs 2" xfId="10967"/>
    <cellStyle name="_TableRowHead_bls roic_IT Hardware Sourcing Event_STC KPIs 2_OTL Plan_Input" xfId="10968"/>
    <cellStyle name="_TableRowHead_bls roic_IT Hardware Sourcing Event-v2" xfId="10969"/>
    <cellStyle name="_TableRowHead_bls roic_IT Hardware Sourcing Event-v2_OTL Plan_Input" xfId="10970"/>
    <cellStyle name="_TableRowHead_bls roic_IT Hardware Sourcing Event-v2_STC KPIs 2" xfId="10971"/>
    <cellStyle name="_TableRowHead_bls roic_IT Hardware Sourcing Event-v2_STC KPIs 2_OTL Plan_Input" xfId="10972"/>
    <cellStyle name="_TableRowHead_bls roic_OTL Plan_Input" xfId="10973"/>
    <cellStyle name="_TableRowHead_bls roic_Scratch Cards Sourcing Event" xfId="10974"/>
    <cellStyle name="_TableRowHead_bls roic_Scratch Cards Sourcing Event_OTL Plan_Input" xfId="10975"/>
    <cellStyle name="_TableRowHead_bls roic_Scratch Cards Sourcing Event_STC KPIs 2" xfId="10976"/>
    <cellStyle name="_TableRowHead_bls roic_Scratch Cards Sourcing Event_STC KPIs 2_OTL Plan_Input" xfId="10977"/>
    <cellStyle name="_TableRowHead_bls roic_STC Global Sourcing Questions-v2" xfId="10978"/>
    <cellStyle name="_TableRowHead_bls roic_STC Global Sourcing Questions-v2_OTL Plan_Input" xfId="10979"/>
    <cellStyle name="_TableRowHead_bls roic_STC Global Sourcing Questions-v2_STC KPIs 2" xfId="10980"/>
    <cellStyle name="_TableRowHead_bls roic_STC Global Sourcing Questions-v2_STC KPIs 2_OTL Plan_Input" xfId="10981"/>
    <cellStyle name="_TableRowHead_bls roic_STC KPIs 2" xfId="10982"/>
    <cellStyle name="_TableRowHead_bls roic_STC KPIs 2_OTL Plan_Input" xfId="10983"/>
    <cellStyle name="_TableRowHead_Broadband Comps" xfId="10984"/>
    <cellStyle name="_TableRowHead_Broadband Comps_OTL Plan_Input" xfId="10985"/>
    <cellStyle name="_TableRowHead_Broadband Comps_STC KPIs 2" xfId="10986"/>
    <cellStyle name="_TableRowHead_Broadband Comps_STC KPIs 2_OTL Plan_Input" xfId="10987"/>
    <cellStyle name="_TableRowHead_Comps 24May02_Final" xfId="10988"/>
    <cellStyle name="_TableRowHead_Comps 24May02_Final_OTL Plan_Input" xfId="10989"/>
    <cellStyle name="_TableRowHead_Comps 24May02_Final_STC KPIs 2" xfId="10990"/>
    <cellStyle name="_TableRowHead_Comps 24May02_Final_STC KPIs 2_OTL Plan_Input" xfId="10991"/>
    <cellStyle name="_TableRowHead_Leveraged Buyout Analysis_b" xfId="10992"/>
    <cellStyle name="_TableRowHead_Leveraged Buyout Analysis_b_OTL Plan_Input" xfId="10993"/>
    <cellStyle name="_TableRowHead_Leveraged Buyout Analysis_b_STC Global Sourcing Questions-v2" xfId="10994"/>
    <cellStyle name="_TableRowHead_Leveraged Buyout Analysis_b_STC Global Sourcing Questions-v2_OTL Plan_Input" xfId="10995"/>
    <cellStyle name="_TableRowHead_Leveraged Buyout Analysis_b_STC Global Sourcing Questions-v2_STC KPIs 2" xfId="10996"/>
    <cellStyle name="_TableRowHead_Leveraged Buyout Analysis_b_STC Global Sourcing Questions-v2_STC KPIs 2_OTL Plan_Input" xfId="10997"/>
    <cellStyle name="_TableRowHead_Leveraged Buyout Analysis_b_STC KPIs 2" xfId="10998"/>
    <cellStyle name="_TableRowHead_Leveraged Buyout Analysis_b_STC KPIs 2_OTL Plan_Input" xfId="10999"/>
    <cellStyle name="_TableRowHead_LMH" xfId="11000"/>
    <cellStyle name="_TableRowHead_LMH_CBD" xfId="11001"/>
    <cellStyle name="_TableRowHead_LMH_CBD_OTL Plan_Input" xfId="11002"/>
    <cellStyle name="_TableRowHead_LMH_CBD_STC KPIs 2" xfId="11003"/>
    <cellStyle name="_TableRowHead_LMH_CBD_STC KPIs 2_OTL Plan_Input" xfId="11004"/>
    <cellStyle name="_TableRowHead_LMH_IT Hardware Auction-v1" xfId="11005"/>
    <cellStyle name="_TableRowHead_LMH_IT Hardware Auction-v1_OTL Plan_Input" xfId="11006"/>
    <cellStyle name="_TableRowHead_LMH_IT Hardware Auction-v1_STC KPIs 2" xfId="11007"/>
    <cellStyle name="_TableRowHead_LMH_IT Hardware Auction-v1_STC KPIs 2_OTL Plan_Input" xfId="11008"/>
    <cellStyle name="_TableRowHead_LMH_IT Hardware Auction-v6" xfId="11009"/>
    <cellStyle name="_TableRowHead_LMH_IT Hardware Auction-v6_OTL Plan_Input" xfId="11010"/>
    <cellStyle name="_TableRowHead_LMH_IT Hardware Auction-v6_STC KPIs 2" xfId="11011"/>
    <cellStyle name="_TableRowHead_LMH_IT Hardware Auction-v6_STC KPIs 2_OTL Plan_Input" xfId="11012"/>
    <cellStyle name="_TableRowHead_LMH_IT Hardware Sourcing Event" xfId="11013"/>
    <cellStyle name="_TableRowHead_LMH_IT Hardware Sourcing Event_OTL Plan_Input" xfId="11014"/>
    <cellStyle name="_TableRowHead_LMH_IT Hardware Sourcing Event_STC KPIs 2" xfId="11015"/>
    <cellStyle name="_TableRowHead_LMH_IT Hardware Sourcing Event_STC KPIs 2_OTL Plan_Input" xfId="11016"/>
    <cellStyle name="_TableRowHead_LMH_IT Hardware Sourcing Event-v2" xfId="11017"/>
    <cellStyle name="_TableRowHead_LMH_IT Hardware Sourcing Event-v2_OTL Plan_Input" xfId="11018"/>
    <cellStyle name="_TableRowHead_LMH_IT Hardware Sourcing Event-v2_STC KPIs 2" xfId="11019"/>
    <cellStyle name="_TableRowHead_LMH_IT Hardware Sourcing Event-v2_STC KPIs 2_OTL Plan_Input" xfId="11020"/>
    <cellStyle name="_TableRowHead_LMH_OTL Plan_Input" xfId="11021"/>
    <cellStyle name="_TableRowHead_LMH_Scratch Cards Sourcing Event" xfId="11022"/>
    <cellStyle name="_TableRowHead_LMH_Scratch Cards Sourcing Event_OTL Plan_Input" xfId="11023"/>
    <cellStyle name="_TableRowHead_LMH_Scratch Cards Sourcing Event_STC KPIs 2" xfId="11024"/>
    <cellStyle name="_TableRowHead_LMH_Scratch Cards Sourcing Event_STC KPIs 2_OTL Plan_Input" xfId="11025"/>
    <cellStyle name="_TableRowHead_LMH_STC Global Sourcing Questions-v2" xfId="11026"/>
    <cellStyle name="_TableRowHead_LMH_STC Global Sourcing Questions-v2_OTL Plan_Input" xfId="11027"/>
    <cellStyle name="_TableRowHead_LMH_STC Global Sourcing Questions-v2_STC KPIs 2" xfId="11028"/>
    <cellStyle name="_TableRowHead_LMH_STC Global Sourcing Questions-v2_STC KPIs 2_OTL Plan_Input" xfId="11029"/>
    <cellStyle name="_TableRowHead_LMH_STC KPIs 2" xfId="11030"/>
    <cellStyle name="_TableRowHead_LMH_STC KPIs 2_OTL Plan_Input" xfId="11031"/>
    <cellStyle name="_TableRowHead_OTL Plan_Input" xfId="11032"/>
    <cellStyle name="_TableRowHead_Q" xfId="11033"/>
    <cellStyle name="_TableRowHead_q - new guidance" xfId="11034"/>
    <cellStyle name="_TableRowHead_q - new guidance_OTL Plan_Input" xfId="11035"/>
    <cellStyle name="_TableRowHead_q - new guidance_STC KPIs 2" xfId="11036"/>
    <cellStyle name="_TableRowHead_q - new guidance_STC KPIs 2_OTL Plan_Input" xfId="11037"/>
    <cellStyle name="_TableRowHead_q - valuation" xfId="11038"/>
    <cellStyle name="_TableRowHead_q - valuation_OTL Plan_Input" xfId="11039"/>
    <cellStyle name="_TableRowHead_q - valuation_STC KPIs 2" xfId="11040"/>
    <cellStyle name="_TableRowHead_q - valuation_STC KPIs 2_OTL Plan_Input" xfId="11041"/>
    <cellStyle name="_TableRowHead_Q_OTL Plan_Input" xfId="11042"/>
    <cellStyle name="_TableRowHead_Q_STC KPIs 2" xfId="11043"/>
    <cellStyle name="_TableRowHead_Q_STC KPIs 2_OTL Plan_Input" xfId="11044"/>
    <cellStyle name="_TableRowHead_Sheet1" xfId="11045"/>
    <cellStyle name="_TableRowHead_Sheet1_CBD" xfId="11046"/>
    <cellStyle name="_TableRowHead_Sheet1_CBD_OTL Plan_Input" xfId="11047"/>
    <cellStyle name="_TableRowHead_Sheet1_CBD_STC KPIs 2" xfId="11048"/>
    <cellStyle name="_TableRowHead_Sheet1_CBD_STC KPIs 2_OTL Plan_Input" xfId="11049"/>
    <cellStyle name="_TableRowHead_Sheet1_IT Hardware Auction-v1" xfId="11050"/>
    <cellStyle name="_TableRowHead_Sheet1_IT Hardware Auction-v1_OTL Plan_Input" xfId="11051"/>
    <cellStyle name="_TableRowHead_Sheet1_IT Hardware Auction-v1_STC KPIs 2" xfId="11052"/>
    <cellStyle name="_TableRowHead_Sheet1_IT Hardware Auction-v1_STC KPIs 2_OTL Plan_Input" xfId="11053"/>
    <cellStyle name="_TableRowHead_Sheet1_IT Hardware Auction-v6" xfId="11054"/>
    <cellStyle name="_TableRowHead_Sheet1_IT Hardware Auction-v6_OTL Plan_Input" xfId="11055"/>
    <cellStyle name="_TableRowHead_Sheet1_IT Hardware Auction-v6_STC KPIs 2" xfId="11056"/>
    <cellStyle name="_TableRowHead_Sheet1_IT Hardware Auction-v6_STC KPIs 2_OTL Plan_Input" xfId="11057"/>
    <cellStyle name="_TableRowHead_Sheet1_IT Hardware Sourcing Event" xfId="11058"/>
    <cellStyle name="_TableRowHead_Sheet1_IT Hardware Sourcing Event_OTL Plan_Input" xfId="11059"/>
    <cellStyle name="_TableRowHead_Sheet1_IT Hardware Sourcing Event_STC KPIs 2" xfId="11060"/>
    <cellStyle name="_TableRowHead_Sheet1_IT Hardware Sourcing Event_STC KPIs 2_OTL Plan_Input" xfId="11061"/>
    <cellStyle name="_TableRowHead_Sheet1_IT Hardware Sourcing Event-v2" xfId="11062"/>
    <cellStyle name="_TableRowHead_Sheet1_IT Hardware Sourcing Event-v2_OTL Plan_Input" xfId="11063"/>
    <cellStyle name="_TableRowHead_Sheet1_IT Hardware Sourcing Event-v2_STC KPIs 2" xfId="11064"/>
    <cellStyle name="_TableRowHead_Sheet1_IT Hardware Sourcing Event-v2_STC KPIs 2_OTL Plan_Input" xfId="11065"/>
    <cellStyle name="_TableRowHead_Sheet1_OTL Plan_Input" xfId="11066"/>
    <cellStyle name="_TableRowHead_Sheet1_Scratch Cards Sourcing Event" xfId="11067"/>
    <cellStyle name="_TableRowHead_Sheet1_Scratch Cards Sourcing Event_OTL Plan_Input" xfId="11068"/>
    <cellStyle name="_TableRowHead_Sheet1_Scratch Cards Sourcing Event_STC KPIs 2" xfId="11069"/>
    <cellStyle name="_TableRowHead_Sheet1_Scratch Cards Sourcing Event_STC KPIs 2_OTL Plan_Input" xfId="11070"/>
    <cellStyle name="_TableRowHead_Sheet1_STC Global Sourcing Questions-v2" xfId="11071"/>
    <cellStyle name="_TableRowHead_Sheet1_STC Global Sourcing Questions-v2_OTL Plan_Input" xfId="11072"/>
    <cellStyle name="_TableRowHead_Sheet1_STC Global Sourcing Questions-v2_STC KPIs 2" xfId="11073"/>
    <cellStyle name="_TableRowHead_Sheet1_STC Global Sourcing Questions-v2_STC KPIs 2_OTL Plan_Input" xfId="11074"/>
    <cellStyle name="_TableRowHead_Sheet1_STC KPIs 2" xfId="11075"/>
    <cellStyle name="_TableRowHead_Sheet1_STC KPIs 2_OTL Plan_Input" xfId="11076"/>
    <cellStyle name="_TableRowHead_STC Global Sourcing Questions-v2" xfId="11077"/>
    <cellStyle name="_TableRowHead_STC Global Sourcing Questions-v2_OTL Plan_Input" xfId="11078"/>
    <cellStyle name="_TableRowHead_STC Global Sourcing Questions-v2_STC KPIs 2" xfId="11079"/>
    <cellStyle name="_TableRowHead_STC Global Sourcing Questions-v2_STC KPIs 2_OTL Plan_Input" xfId="11080"/>
    <cellStyle name="_TableRowHead_STC KPIs 2" xfId="11081"/>
    <cellStyle name="_TableRowHead_STC KPIs 2_OTL Plan_Input" xfId="11082"/>
    <cellStyle name="_TableRowHead_Vodafone model" xfId="11083"/>
    <cellStyle name="_TableRowHead_Vodafone model_OTL Plan_Input" xfId="11084"/>
    <cellStyle name="_TableRowHead_Vodafone model_STC KPIs 2" xfId="11085"/>
    <cellStyle name="_TableRowHead_Vodafone model_STC KPIs 2_OTL Plan_Input" xfId="11086"/>
    <cellStyle name="_TableSuperHead" xfId="11087"/>
    <cellStyle name="_TableSuperHead_01 Operating Model Template" xfId="11088"/>
    <cellStyle name="_TableSuperHead_01 Operating Model Template_OTL Plan_Input" xfId="11089"/>
    <cellStyle name="_TableSuperHead_01 Operating Model Template_STC Global Sourcing Questions-v2" xfId="11090"/>
    <cellStyle name="_TableSuperHead_01 Operating Model Template_STC Global Sourcing Questions-v2_OTL Plan_Input" xfId="11091"/>
    <cellStyle name="_TableSuperHead_01 Operating Model Template_STC Global Sourcing Questions-v2_STC KPIs 2" xfId="11092"/>
    <cellStyle name="_TableSuperHead_01 Operating Model Template_STC Global Sourcing Questions-v2_STC KPIs 2_OTL Plan_Input" xfId="11093"/>
    <cellStyle name="_TableSuperHead_01 Operating Model Template_STC KPIs 2" xfId="11094"/>
    <cellStyle name="_TableSuperHead_01 Operating Model Template_STC KPIs 2_OTL Plan_Input" xfId="11095"/>
    <cellStyle name="_TableSuperHead_10 Elkis DCF - LBO" xfId="11096"/>
    <cellStyle name="_TableSuperHead_10 Elkis DCF - LBO_CBD" xfId="11097"/>
    <cellStyle name="_TableSuperHead_10 Elkis DCF - LBO_CBD_OTL Plan_Input" xfId="11098"/>
    <cellStyle name="_TableSuperHead_10 Elkis DCF - LBO_CBD_STC KPIs 2" xfId="11099"/>
    <cellStyle name="_TableSuperHead_10 Elkis DCF - LBO_CBD_STC KPIs 2_OTL Plan_Input" xfId="11100"/>
    <cellStyle name="_TableSuperHead_10 Elkis DCF - LBO_IT Hardware Auction-v1" xfId="11101"/>
    <cellStyle name="_TableSuperHead_10 Elkis DCF - LBO_IT Hardware Auction-v1_OTL Plan_Input" xfId="11102"/>
    <cellStyle name="_TableSuperHead_10 Elkis DCF - LBO_IT Hardware Auction-v1_STC KPIs 2" xfId="11103"/>
    <cellStyle name="_TableSuperHead_10 Elkis DCF - LBO_IT Hardware Auction-v1_STC KPIs 2_OTL Plan_Input" xfId="11104"/>
    <cellStyle name="_TableSuperHead_10 Elkis DCF - LBO_IT Hardware Auction-v6" xfId="11105"/>
    <cellStyle name="_TableSuperHead_10 Elkis DCF - LBO_IT Hardware Auction-v6_OTL Plan_Input" xfId="11106"/>
    <cellStyle name="_TableSuperHead_10 Elkis DCF - LBO_IT Hardware Auction-v6_STC KPIs 2" xfId="11107"/>
    <cellStyle name="_TableSuperHead_10 Elkis DCF - LBO_IT Hardware Auction-v6_STC KPIs 2_OTL Plan_Input" xfId="11108"/>
    <cellStyle name="_TableSuperHead_10 Elkis DCF - LBO_IT Hardware Sourcing Event" xfId="11109"/>
    <cellStyle name="_TableSuperHead_10 Elkis DCF - LBO_IT Hardware Sourcing Event_OTL Plan_Input" xfId="11110"/>
    <cellStyle name="_TableSuperHead_10 Elkis DCF - LBO_IT Hardware Sourcing Event_STC KPIs 2" xfId="11111"/>
    <cellStyle name="_TableSuperHead_10 Elkis DCF - LBO_IT Hardware Sourcing Event_STC KPIs 2_OTL Plan_Input" xfId="11112"/>
    <cellStyle name="_TableSuperHead_10 Elkis DCF - LBO_IT Hardware Sourcing Event-v2" xfId="11113"/>
    <cellStyle name="_TableSuperHead_10 Elkis DCF - LBO_IT Hardware Sourcing Event-v2_OTL Plan_Input" xfId="11114"/>
    <cellStyle name="_TableSuperHead_10 Elkis DCF - LBO_IT Hardware Sourcing Event-v2_STC KPIs 2" xfId="11115"/>
    <cellStyle name="_TableSuperHead_10 Elkis DCF - LBO_IT Hardware Sourcing Event-v2_STC KPIs 2_OTL Plan_Input" xfId="11116"/>
    <cellStyle name="_TableSuperHead_10 Elkis DCF - LBO_OTL Plan_Input" xfId="11117"/>
    <cellStyle name="_TableSuperHead_10 Elkis DCF - LBO_Scratch Cards Sourcing Event" xfId="11118"/>
    <cellStyle name="_TableSuperHead_10 Elkis DCF - LBO_Scratch Cards Sourcing Event_OTL Plan_Input" xfId="11119"/>
    <cellStyle name="_TableSuperHead_10 Elkis DCF - LBO_Scratch Cards Sourcing Event_STC KPIs 2" xfId="11120"/>
    <cellStyle name="_TableSuperHead_10 Elkis DCF - LBO_Scratch Cards Sourcing Event_STC KPIs 2_OTL Plan_Input" xfId="11121"/>
    <cellStyle name="_TableSuperHead_10 Elkis DCF - LBO_STC Global Sourcing Questions-v2" xfId="11122"/>
    <cellStyle name="_TableSuperHead_10 Elkis DCF - LBO_STC Global Sourcing Questions-v2_OTL Plan_Input" xfId="11123"/>
    <cellStyle name="_TableSuperHead_10 Elkis DCF - LBO_STC Global Sourcing Questions-v2_STC KPIs 2" xfId="11124"/>
    <cellStyle name="_TableSuperHead_10 Elkis DCF - LBO_STC Global Sourcing Questions-v2_STC KPIs 2_OTL Plan_Input" xfId="11125"/>
    <cellStyle name="_TableSuperHead_10 Elkis DCF - LBO_STC KPIs 2" xfId="11126"/>
    <cellStyle name="_TableSuperHead_10 Elkis DCF - LBO_STC KPIs 2_OTL Plan_Input" xfId="11127"/>
    <cellStyle name="_TableSuperHead_16 LIFT Operating Model 2006 09 07" xfId="11128"/>
    <cellStyle name="_TableSuperHead_16 LIFT Operating Model 2006 09 07_OTL Plan_Input" xfId="11129"/>
    <cellStyle name="_TableSuperHead_16 LIFT Operating Model 2006 09 07_STC Global Sourcing Questions-v2" xfId="11130"/>
    <cellStyle name="_TableSuperHead_16 LIFT Operating Model 2006 09 07_STC Global Sourcing Questions-v2_OTL Plan_Input" xfId="11131"/>
    <cellStyle name="_TableSuperHead_16 LIFT Operating Model 2006 09 07_STC Global Sourcing Questions-v2_STC KPIs 2" xfId="11132"/>
    <cellStyle name="_TableSuperHead_16 LIFT Operating Model 2006 09 07_STC Global Sourcing Questions-v2_STC KPIs 2_OTL Plan_Input" xfId="11133"/>
    <cellStyle name="_TableSuperHead_16 LIFT Operating Model 2006 09 07_STC KPIs 2" xfId="11134"/>
    <cellStyle name="_TableSuperHead_16 LIFT Operating Model 2006 09 07_STC KPIs 2_OTL Plan_Input" xfId="11135"/>
    <cellStyle name="_TableSuperHead_52 Alstom General DCF" xfId="11136"/>
    <cellStyle name="_TableSuperHead_52 Alstom General DCF_CBD" xfId="11137"/>
    <cellStyle name="_TableSuperHead_52 Alstom General DCF_CBD_OTL Plan_Input" xfId="11138"/>
    <cellStyle name="_TableSuperHead_52 Alstom General DCF_CBD_STC KPIs 2" xfId="11139"/>
    <cellStyle name="_TableSuperHead_52 Alstom General DCF_CBD_STC KPIs 2_OTL Plan_Input" xfId="11140"/>
    <cellStyle name="_TableSuperHead_52 Alstom General DCF_IT Hardware Auction-v1" xfId="11141"/>
    <cellStyle name="_TableSuperHead_52 Alstom General DCF_IT Hardware Auction-v1_OTL Plan_Input" xfId="11142"/>
    <cellStyle name="_TableSuperHead_52 Alstom General DCF_IT Hardware Auction-v1_STC KPIs 2" xfId="11143"/>
    <cellStyle name="_TableSuperHead_52 Alstom General DCF_IT Hardware Auction-v1_STC KPIs 2_OTL Plan_Input" xfId="11144"/>
    <cellStyle name="_TableSuperHead_52 Alstom General DCF_IT Hardware Auction-v6" xfId="11145"/>
    <cellStyle name="_TableSuperHead_52 Alstom General DCF_IT Hardware Auction-v6_OTL Plan_Input" xfId="11146"/>
    <cellStyle name="_TableSuperHead_52 Alstom General DCF_IT Hardware Auction-v6_STC KPIs 2" xfId="11147"/>
    <cellStyle name="_TableSuperHead_52 Alstom General DCF_IT Hardware Auction-v6_STC KPIs 2_OTL Plan_Input" xfId="11148"/>
    <cellStyle name="_TableSuperHead_52 Alstom General DCF_IT Hardware Sourcing Event" xfId="11149"/>
    <cellStyle name="_TableSuperHead_52 Alstom General DCF_IT Hardware Sourcing Event_OTL Plan_Input" xfId="11150"/>
    <cellStyle name="_TableSuperHead_52 Alstom General DCF_IT Hardware Sourcing Event_STC KPIs 2" xfId="11151"/>
    <cellStyle name="_TableSuperHead_52 Alstom General DCF_IT Hardware Sourcing Event_STC KPIs 2_OTL Plan_Input" xfId="11152"/>
    <cellStyle name="_TableSuperHead_52 Alstom General DCF_IT Hardware Sourcing Event-v2" xfId="11153"/>
    <cellStyle name="_TableSuperHead_52 Alstom General DCF_IT Hardware Sourcing Event-v2_OTL Plan_Input" xfId="11154"/>
    <cellStyle name="_TableSuperHead_52 Alstom General DCF_IT Hardware Sourcing Event-v2_STC KPIs 2" xfId="11155"/>
    <cellStyle name="_TableSuperHead_52 Alstom General DCF_IT Hardware Sourcing Event-v2_STC KPIs 2_OTL Plan_Input" xfId="11156"/>
    <cellStyle name="_TableSuperHead_52 Alstom General DCF_OTL Plan_Input" xfId="11157"/>
    <cellStyle name="_TableSuperHead_52 Alstom General DCF_Scratch Cards Sourcing Event" xfId="11158"/>
    <cellStyle name="_TableSuperHead_52 Alstom General DCF_Scratch Cards Sourcing Event_OTL Plan_Input" xfId="11159"/>
    <cellStyle name="_TableSuperHead_52 Alstom General DCF_Scratch Cards Sourcing Event_STC KPIs 2" xfId="11160"/>
    <cellStyle name="_TableSuperHead_52 Alstom General DCF_Scratch Cards Sourcing Event_STC KPIs 2_OTL Plan_Input" xfId="11161"/>
    <cellStyle name="_TableSuperHead_52 Alstom General DCF_STC Global Sourcing Questions-v2" xfId="11162"/>
    <cellStyle name="_TableSuperHead_52 Alstom General DCF_STC Global Sourcing Questions-v2_OTL Plan_Input" xfId="11163"/>
    <cellStyle name="_TableSuperHead_52 Alstom General DCF_STC Global Sourcing Questions-v2_STC KPIs 2" xfId="11164"/>
    <cellStyle name="_TableSuperHead_52 Alstom General DCF_STC Global Sourcing Questions-v2_STC KPIs 2_OTL Plan_Input" xfId="11165"/>
    <cellStyle name="_TableSuperHead_52 Alstom General DCF_STC KPIs 2" xfId="11166"/>
    <cellStyle name="_TableSuperHead_52 Alstom General DCF_STC KPIs 2_OTL Plan_Input" xfId="11167"/>
    <cellStyle name="_TableSuperHead_bls roic" xfId="11168"/>
    <cellStyle name="_TableSuperHead_bls roic_CBD" xfId="11169"/>
    <cellStyle name="_TableSuperHead_bls roic_CBD_OTL Plan_Input" xfId="11170"/>
    <cellStyle name="_TableSuperHead_bls roic_CBD_STC KPIs 2" xfId="11171"/>
    <cellStyle name="_TableSuperHead_bls roic_CBD_STC KPIs 2_OTL Plan_Input" xfId="11172"/>
    <cellStyle name="_TableSuperHead_bls roic_IT Hardware Auction-v1" xfId="11173"/>
    <cellStyle name="_TableSuperHead_bls roic_IT Hardware Auction-v1_OTL Plan_Input" xfId="11174"/>
    <cellStyle name="_TableSuperHead_bls roic_IT Hardware Auction-v1_STC KPIs 2" xfId="11175"/>
    <cellStyle name="_TableSuperHead_bls roic_IT Hardware Auction-v1_STC KPIs 2_OTL Plan_Input" xfId="11176"/>
    <cellStyle name="_TableSuperHead_bls roic_IT Hardware Auction-v6" xfId="11177"/>
    <cellStyle name="_TableSuperHead_bls roic_IT Hardware Auction-v6_OTL Plan_Input" xfId="11178"/>
    <cellStyle name="_TableSuperHead_bls roic_IT Hardware Auction-v6_STC KPIs 2" xfId="11179"/>
    <cellStyle name="_TableSuperHead_bls roic_IT Hardware Auction-v6_STC KPIs 2_OTL Plan_Input" xfId="11180"/>
    <cellStyle name="_TableSuperHead_bls roic_IT Hardware Sourcing Event" xfId="11181"/>
    <cellStyle name="_TableSuperHead_bls roic_IT Hardware Sourcing Event_OTL Plan_Input" xfId="11182"/>
    <cellStyle name="_TableSuperHead_bls roic_IT Hardware Sourcing Event_STC KPIs 2" xfId="11183"/>
    <cellStyle name="_TableSuperHead_bls roic_IT Hardware Sourcing Event_STC KPIs 2_OTL Plan_Input" xfId="11184"/>
    <cellStyle name="_TableSuperHead_bls roic_IT Hardware Sourcing Event-v2" xfId="11185"/>
    <cellStyle name="_TableSuperHead_bls roic_IT Hardware Sourcing Event-v2_OTL Plan_Input" xfId="11186"/>
    <cellStyle name="_TableSuperHead_bls roic_IT Hardware Sourcing Event-v2_STC KPIs 2" xfId="11187"/>
    <cellStyle name="_TableSuperHead_bls roic_IT Hardware Sourcing Event-v2_STC KPIs 2_OTL Plan_Input" xfId="11188"/>
    <cellStyle name="_TableSuperHead_bls roic_OTL Plan_Input" xfId="11189"/>
    <cellStyle name="_TableSuperHead_bls roic_Scratch Cards Sourcing Event" xfId="11190"/>
    <cellStyle name="_TableSuperHead_bls roic_Scratch Cards Sourcing Event_OTL Plan_Input" xfId="11191"/>
    <cellStyle name="_TableSuperHead_bls roic_Scratch Cards Sourcing Event_STC KPIs 2" xfId="11192"/>
    <cellStyle name="_TableSuperHead_bls roic_Scratch Cards Sourcing Event_STC KPIs 2_OTL Plan_Input" xfId="11193"/>
    <cellStyle name="_TableSuperHead_bls roic_STC Global Sourcing Questions-v2" xfId="11194"/>
    <cellStyle name="_TableSuperHead_bls roic_STC Global Sourcing Questions-v2_OTL Plan_Input" xfId="11195"/>
    <cellStyle name="_TableSuperHead_bls roic_STC Global Sourcing Questions-v2_STC KPIs 2" xfId="11196"/>
    <cellStyle name="_TableSuperHead_bls roic_STC Global Sourcing Questions-v2_STC KPIs 2_OTL Plan_Input" xfId="11197"/>
    <cellStyle name="_TableSuperHead_bls roic_STC KPIs 2" xfId="11198"/>
    <cellStyle name="_TableSuperHead_bls roic_STC KPIs 2_OTL Plan_Input" xfId="11199"/>
    <cellStyle name="_TableSuperHead_Book1" xfId="11200"/>
    <cellStyle name="_TableSuperHead_Book1_CBD" xfId="11201"/>
    <cellStyle name="_TableSuperHead_Book1_CBD_OTL Plan_Input" xfId="11202"/>
    <cellStyle name="_TableSuperHead_Book1_CBD_STC KPIs 2" xfId="11203"/>
    <cellStyle name="_TableSuperHead_Book1_CBD_STC KPIs 2_OTL Plan_Input" xfId="11204"/>
    <cellStyle name="_TableSuperHead_Book1_IT Hardware Auction-v1" xfId="11205"/>
    <cellStyle name="_TableSuperHead_Book1_IT Hardware Auction-v1_OTL Plan_Input" xfId="11206"/>
    <cellStyle name="_TableSuperHead_Book1_IT Hardware Auction-v1_STC KPIs 2" xfId="11207"/>
    <cellStyle name="_TableSuperHead_Book1_IT Hardware Auction-v1_STC KPIs 2_OTL Plan_Input" xfId="11208"/>
    <cellStyle name="_TableSuperHead_Book1_IT Hardware Auction-v6" xfId="11209"/>
    <cellStyle name="_TableSuperHead_Book1_IT Hardware Auction-v6_OTL Plan_Input" xfId="11210"/>
    <cellStyle name="_TableSuperHead_Book1_IT Hardware Auction-v6_STC KPIs 2" xfId="11211"/>
    <cellStyle name="_TableSuperHead_Book1_IT Hardware Auction-v6_STC KPIs 2_OTL Plan_Input" xfId="11212"/>
    <cellStyle name="_TableSuperHead_Book1_IT Hardware Sourcing Event" xfId="11213"/>
    <cellStyle name="_TableSuperHead_Book1_IT Hardware Sourcing Event_OTL Plan_Input" xfId="11214"/>
    <cellStyle name="_TableSuperHead_Book1_IT Hardware Sourcing Event_STC KPIs 2" xfId="11215"/>
    <cellStyle name="_TableSuperHead_Book1_IT Hardware Sourcing Event_STC KPIs 2_OTL Plan_Input" xfId="11216"/>
    <cellStyle name="_TableSuperHead_Book1_IT Hardware Sourcing Event-v2" xfId="11217"/>
    <cellStyle name="_TableSuperHead_Book1_IT Hardware Sourcing Event-v2_OTL Plan_Input" xfId="11218"/>
    <cellStyle name="_TableSuperHead_Book1_IT Hardware Sourcing Event-v2_STC KPIs 2" xfId="11219"/>
    <cellStyle name="_TableSuperHead_Book1_IT Hardware Sourcing Event-v2_STC KPIs 2_OTL Plan_Input" xfId="11220"/>
    <cellStyle name="_TableSuperHead_Book1_Model Master" xfId="11221"/>
    <cellStyle name="_TableSuperHead_Book1_Model Master_CBD" xfId="11222"/>
    <cellStyle name="_TableSuperHead_Book1_Model Master_CBD_OTL Plan_Input" xfId="11223"/>
    <cellStyle name="_TableSuperHead_Book1_Model Master_CBD_STC KPIs 2" xfId="11224"/>
    <cellStyle name="_TableSuperHead_Book1_Model Master_CBD_STC KPIs 2_OTL Plan_Input" xfId="11225"/>
    <cellStyle name="_TableSuperHead_Book1_Model Master_IT Hardware Auction-v1" xfId="11226"/>
    <cellStyle name="_TableSuperHead_Book1_Model Master_IT Hardware Auction-v1_OTL Plan_Input" xfId="11227"/>
    <cellStyle name="_TableSuperHead_Book1_Model Master_IT Hardware Auction-v1_STC KPIs 2" xfId="11228"/>
    <cellStyle name="_TableSuperHead_Book1_Model Master_IT Hardware Auction-v1_STC KPIs 2_OTL Plan_Input" xfId="11229"/>
    <cellStyle name="_TableSuperHead_Book1_Model Master_IT Hardware Auction-v6" xfId="11230"/>
    <cellStyle name="_TableSuperHead_Book1_Model Master_IT Hardware Auction-v6_OTL Plan_Input" xfId="11231"/>
    <cellStyle name="_TableSuperHead_Book1_Model Master_IT Hardware Auction-v6_STC KPIs 2" xfId="11232"/>
    <cellStyle name="_TableSuperHead_Book1_Model Master_IT Hardware Auction-v6_STC KPIs 2_OTL Plan_Input" xfId="11233"/>
    <cellStyle name="_TableSuperHead_Book1_Model Master_IT Hardware Sourcing Event" xfId="11234"/>
    <cellStyle name="_TableSuperHead_Book1_Model Master_IT Hardware Sourcing Event_OTL Plan_Input" xfId="11235"/>
    <cellStyle name="_TableSuperHead_Book1_Model Master_IT Hardware Sourcing Event_STC KPIs 2" xfId="11236"/>
    <cellStyle name="_TableSuperHead_Book1_Model Master_IT Hardware Sourcing Event_STC KPIs 2_OTL Plan_Input" xfId="11237"/>
    <cellStyle name="_TableSuperHead_Book1_Model Master_IT Hardware Sourcing Event-v2" xfId="11238"/>
    <cellStyle name="_TableSuperHead_Book1_Model Master_IT Hardware Sourcing Event-v2_OTL Plan_Input" xfId="11239"/>
    <cellStyle name="_TableSuperHead_Book1_Model Master_IT Hardware Sourcing Event-v2_STC KPIs 2" xfId="11240"/>
    <cellStyle name="_TableSuperHead_Book1_Model Master_IT Hardware Sourcing Event-v2_STC KPIs 2_OTL Plan_Input" xfId="11241"/>
    <cellStyle name="_TableSuperHead_Book1_Model Master_OTL Plan_Input" xfId="11242"/>
    <cellStyle name="_TableSuperHead_Book1_Model Master_Scratch Cards Sourcing Event" xfId="11243"/>
    <cellStyle name="_TableSuperHead_Book1_Model Master_Scratch Cards Sourcing Event_OTL Plan_Input" xfId="11244"/>
    <cellStyle name="_TableSuperHead_Book1_Model Master_Scratch Cards Sourcing Event_STC KPIs 2" xfId="11245"/>
    <cellStyle name="_TableSuperHead_Book1_Model Master_Scratch Cards Sourcing Event_STC KPIs 2_OTL Plan_Input" xfId="11246"/>
    <cellStyle name="_TableSuperHead_Book1_Model Master_STC Global Sourcing Questions-v2" xfId="11247"/>
    <cellStyle name="_TableSuperHead_Book1_Model Master_STC Global Sourcing Questions-v2_OTL Plan_Input" xfId="11248"/>
    <cellStyle name="_TableSuperHead_Book1_Model Master_STC Global Sourcing Questions-v2_STC KPIs 2" xfId="11249"/>
    <cellStyle name="_TableSuperHead_Book1_Model Master_STC Global Sourcing Questions-v2_STC KPIs 2_OTL Plan_Input" xfId="11250"/>
    <cellStyle name="_TableSuperHead_Book1_Model Master_STC KPIs 2" xfId="11251"/>
    <cellStyle name="_TableSuperHead_Book1_Model Master_STC KPIs 2_OTL Plan_Input" xfId="11252"/>
    <cellStyle name="_TableSuperHead_Book1_OTL Plan_Input" xfId="11253"/>
    <cellStyle name="_TableSuperHead_Book1_Phoenix Model - Dec 12 (GS Version)" xfId="11254"/>
    <cellStyle name="_TableSuperHead_Book1_Phoenix Model - Dec 12 (GS Version)_CBD" xfId="11255"/>
    <cellStyle name="_TableSuperHead_Book1_Phoenix Model - Dec 12 (GS Version)_CBD_OTL Plan_Input" xfId="11256"/>
    <cellStyle name="_TableSuperHead_Book1_Phoenix Model - Dec 12 (GS Version)_CBD_STC KPIs 2" xfId="11257"/>
    <cellStyle name="_TableSuperHead_Book1_Phoenix Model - Dec 12 (GS Version)_CBD_STC KPIs 2_OTL Plan_Input" xfId="11258"/>
    <cellStyle name="_TableSuperHead_Book1_Phoenix Model - Dec 12 (GS Version)_IT Hardware Auction-v1" xfId="11259"/>
    <cellStyle name="_TableSuperHead_Book1_Phoenix Model - Dec 12 (GS Version)_IT Hardware Auction-v1_OTL Plan_Input" xfId="11260"/>
    <cellStyle name="_TableSuperHead_Book1_Phoenix Model - Dec 12 (GS Version)_IT Hardware Auction-v1_STC KPIs 2" xfId="11261"/>
    <cellStyle name="_TableSuperHead_Book1_Phoenix Model - Dec 12 (GS Version)_IT Hardware Auction-v1_STC KPIs 2_OTL Plan_Input" xfId="11262"/>
    <cellStyle name="_TableSuperHead_Book1_Phoenix Model - Dec 12 (GS Version)_IT Hardware Auction-v6" xfId="11263"/>
    <cellStyle name="_TableSuperHead_Book1_Phoenix Model - Dec 12 (GS Version)_IT Hardware Auction-v6_OTL Plan_Input" xfId="11264"/>
    <cellStyle name="_TableSuperHead_Book1_Phoenix Model - Dec 12 (GS Version)_IT Hardware Auction-v6_STC KPIs 2" xfId="11265"/>
    <cellStyle name="_TableSuperHead_Book1_Phoenix Model - Dec 12 (GS Version)_IT Hardware Auction-v6_STC KPIs 2_OTL Plan_Input" xfId="11266"/>
    <cellStyle name="_TableSuperHead_Book1_Phoenix Model - Dec 12 (GS Version)_IT Hardware Sourcing Event" xfId="11267"/>
    <cellStyle name="_TableSuperHead_Book1_Phoenix Model - Dec 12 (GS Version)_IT Hardware Sourcing Event_OTL Plan_Input" xfId="11268"/>
    <cellStyle name="_TableSuperHead_Book1_Phoenix Model - Dec 12 (GS Version)_IT Hardware Sourcing Event_STC KPIs 2" xfId="11269"/>
    <cellStyle name="_TableSuperHead_Book1_Phoenix Model - Dec 12 (GS Version)_IT Hardware Sourcing Event_STC KPIs 2_OTL Plan_Input" xfId="11270"/>
    <cellStyle name="_TableSuperHead_Book1_Phoenix Model - Dec 12 (GS Version)_IT Hardware Sourcing Event-v2" xfId="11271"/>
    <cellStyle name="_TableSuperHead_Book1_Phoenix Model - Dec 12 (GS Version)_IT Hardware Sourcing Event-v2_OTL Plan_Input" xfId="11272"/>
    <cellStyle name="_TableSuperHead_Book1_Phoenix Model - Dec 12 (GS Version)_IT Hardware Sourcing Event-v2_STC KPIs 2" xfId="11273"/>
    <cellStyle name="_TableSuperHead_Book1_Phoenix Model - Dec 12 (GS Version)_IT Hardware Sourcing Event-v2_STC KPIs 2_OTL Plan_Input" xfId="11274"/>
    <cellStyle name="_TableSuperHead_Book1_Phoenix Model - Dec 12 (GS Version)_OTL Plan_Input" xfId="11275"/>
    <cellStyle name="_TableSuperHead_Book1_Phoenix Model - Dec 12 (GS Version)_Scratch Cards Sourcing Event" xfId="11276"/>
    <cellStyle name="_TableSuperHead_Book1_Phoenix Model - Dec 12 (GS Version)_Scratch Cards Sourcing Event_OTL Plan_Input" xfId="11277"/>
    <cellStyle name="_TableSuperHead_Book1_Phoenix Model - Dec 12 (GS Version)_Scratch Cards Sourcing Event_STC KPIs 2" xfId="11278"/>
    <cellStyle name="_TableSuperHead_Book1_Phoenix Model - Dec 12 (GS Version)_Scratch Cards Sourcing Event_STC KPIs 2_OTL Plan_Input" xfId="11279"/>
    <cellStyle name="_TableSuperHead_Book1_Phoenix Model - Dec 12 (GS Version)_STC Global Sourcing Questions-v2" xfId="11280"/>
    <cellStyle name="_TableSuperHead_Book1_Phoenix Model - Dec 12 (GS Version)_STC Global Sourcing Questions-v2_OTL Plan_Input" xfId="11281"/>
    <cellStyle name="_TableSuperHead_Book1_Phoenix Model - Dec 12 (GS Version)_STC Global Sourcing Questions-v2_STC KPIs 2" xfId="11282"/>
    <cellStyle name="_TableSuperHead_Book1_Phoenix Model - Dec 12 (GS Version)_STC Global Sourcing Questions-v2_STC KPIs 2_OTL Plan_Input" xfId="11283"/>
    <cellStyle name="_TableSuperHead_Book1_Phoenix Model - Dec 12 (GS Version)_STC KPIs 2" xfId="11284"/>
    <cellStyle name="_TableSuperHead_Book1_Phoenix Model - Dec 12 (GS Version)_STC KPIs 2_OTL Plan_Input" xfId="11285"/>
    <cellStyle name="_TableSuperHead_Book1_Scratch Cards Sourcing Event" xfId="11286"/>
    <cellStyle name="_TableSuperHead_Book1_Scratch Cards Sourcing Event_OTL Plan_Input" xfId="11287"/>
    <cellStyle name="_TableSuperHead_Book1_Scratch Cards Sourcing Event_STC KPIs 2" xfId="11288"/>
    <cellStyle name="_TableSuperHead_Book1_Scratch Cards Sourcing Event_STC KPIs 2_OTL Plan_Input" xfId="11289"/>
    <cellStyle name="_TableSuperHead_Book1_STC Global Sourcing Questions-v2" xfId="11290"/>
    <cellStyle name="_TableSuperHead_Book1_STC Global Sourcing Questions-v2_OTL Plan_Input" xfId="11291"/>
    <cellStyle name="_TableSuperHead_Book1_STC Global Sourcing Questions-v2_STC KPIs 2" xfId="11292"/>
    <cellStyle name="_TableSuperHead_Book1_STC Global Sourcing Questions-v2_STC KPIs 2_OTL Plan_Input" xfId="11293"/>
    <cellStyle name="_TableSuperHead_Book1_STC KPIs 2" xfId="11294"/>
    <cellStyle name="_TableSuperHead_Book1_STC KPIs 2_OTL Plan_Input" xfId="11295"/>
    <cellStyle name="_TableSuperHead_Broadband Comps" xfId="11296"/>
    <cellStyle name="_TableSuperHead_Broadband Comps_OTL Plan_Input" xfId="11297"/>
    <cellStyle name="_TableSuperHead_Broadband Comps_STC KPIs 2" xfId="11298"/>
    <cellStyle name="_TableSuperHead_Broadband Comps_STC KPIs 2_OTL Plan_Input" xfId="11299"/>
    <cellStyle name="_TableSuperHead_Comps 24May02_Final" xfId="11300"/>
    <cellStyle name="_TableSuperHead_Comps 24May02_Final_OTL Plan_Input" xfId="11301"/>
    <cellStyle name="_TableSuperHead_Comps 24May02_Final_STC KPIs 2" xfId="11302"/>
    <cellStyle name="_TableSuperHead_Comps 24May02_Final_STC KPIs 2_OTL Plan_Input" xfId="11303"/>
    <cellStyle name="_TableSuperHead_Financing alternatives key credit" xfId="11304"/>
    <cellStyle name="_TableSuperHead_Financing alternatives key credit_CBD" xfId="11305"/>
    <cellStyle name="_TableSuperHead_Financing alternatives key credit_CBD_OTL Plan_Input" xfId="11306"/>
    <cellStyle name="_TableSuperHead_Financing alternatives key credit_CBD_STC KPIs 2" xfId="11307"/>
    <cellStyle name="_TableSuperHead_Financing alternatives key credit_CBD_STC KPIs 2_OTL Plan_Input" xfId="11308"/>
    <cellStyle name="_TableSuperHead_Financing alternatives key credit_IT Hardware Auction-v1" xfId="11309"/>
    <cellStyle name="_TableSuperHead_Financing alternatives key credit_IT Hardware Auction-v1_OTL Plan_Input" xfId="11310"/>
    <cellStyle name="_TableSuperHead_Financing alternatives key credit_IT Hardware Auction-v1_STC KPIs 2" xfId="11311"/>
    <cellStyle name="_TableSuperHead_Financing alternatives key credit_IT Hardware Auction-v1_STC KPIs 2_OTL Plan_Input" xfId="11312"/>
    <cellStyle name="_TableSuperHead_Financing alternatives key credit_IT Hardware Auction-v6" xfId="11313"/>
    <cellStyle name="_TableSuperHead_Financing alternatives key credit_IT Hardware Auction-v6_OTL Plan_Input" xfId="11314"/>
    <cellStyle name="_TableSuperHead_Financing alternatives key credit_IT Hardware Auction-v6_STC KPIs 2" xfId="11315"/>
    <cellStyle name="_TableSuperHead_Financing alternatives key credit_IT Hardware Auction-v6_STC KPIs 2_OTL Plan_Input" xfId="11316"/>
    <cellStyle name="_TableSuperHead_Financing alternatives key credit_IT Hardware Sourcing Event" xfId="11317"/>
    <cellStyle name="_TableSuperHead_Financing alternatives key credit_IT Hardware Sourcing Event_OTL Plan_Input" xfId="11318"/>
    <cellStyle name="_TableSuperHead_Financing alternatives key credit_IT Hardware Sourcing Event_STC KPIs 2" xfId="11319"/>
    <cellStyle name="_TableSuperHead_Financing alternatives key credit_IT Hardware Sourcing Event_STC KPIs 2_OTL Plan_Input" xfId="11320"/>
    <cellStyle name="_TableSuperHead_Financing alternatives key credit_IT Hardware Sourcing Event-v2" xfId="11321"/>
    <cellStyle name="_TableSuperHead_Financing alternatives key credit_IT Hardware Sourcing Event-v2_OTL Plan_Input" xfId="11322"/>
    <cellStyle name="_TableSuperHead_Financing alternatives key credit_IT Hardware Sourcing Event-v2_STC KPIs 2" xfId="11323"/>
    <cellStyle name="_TableSuperHead_Financing alternatives key credit_IT Hardware Sourcing Event-v2_STC KPIs 2_OTL Plan_Input" xfId="11324"/>
    <cellStyle name="_TableSuperHead_Financing alternatives key credit_OTL Plan_Input" xfId="11325"/>
    <cellStyle name="_TableSuperHead_Financing alternatives key credit_Scratch Cards Sourcing Event" xfId="11326"/>
    <cellStyle name="_TableSuperHead_Financing alternatives key credit_Scratch Cards Sourcing Event_OTL Plan_Input" xfId="11327"/>
    <cellStyle name="_TableSuperHead_Financing alternatives key credit_Scratch Cards Sourcing Event_STC KPIs 2" xfId="11328"/>
    <cellStyle name="_TableSuperHead_Financing alternatives key credit_Scratch Cards Sourcing Event_STC KPIs 2_OTL Plan_Input" xfId="11329"/>
    <cellStyle name="_TableSuperHead_Financing alternatives key credit_STC Global Sourcing Questions-v2" xfId="11330"/>
    <cellStyle name="_TableSuperHead_Financing alternatives key credit_STC Global Sourcing Questions-v2_OTL Plan_Input" xfId="11331"/>
    <cellStyle name="_TableSuperHead_Financing alternatives key credit_STC Global Sourcing Questions-v2_STC KPIs 2" xfId="11332"/>
    <cellStyle name="_TableSuperHead_Financing alternatives key credit_STC Global Sourcing Questions-v2_STC KPIs 2_OTL Plan_Input" xfId="11333"/>
    <cellStyle name="_TableSuperHead_Financing alternatives key credit_STC KPIs 2" xfId="11334"/>
    <cellStyle name="_TableSuperHead_Financing alternatives key credit_STC KPIs 2_OTL Plan_Input" xfId="11335"/>
    <cellStyle name="_TableSuperHead_Industry Overview Master Spreadsheet" xfId="11336"/>
    <cellStyle name="_TableSuperHead_Industry Overview Master Spreadsheet_CBD" xfId="11337"/>
    <cellStyle name="_TableSuperHead_Industry Overview Master Spreadsheet_CBD_OTL Plan_Input" xfId="11338"/>
    <cellStyle name="_TableSuperHead_Industry Overview Master Spreadsheet_CBD_STC KPIs 2" xfId="11339"/>
    <cellStyle name="_TableSuperHead_Industry Overview Master Spreadsheet_CBD_STC KPIs 2_OTL Plan_Input" xfId="11340"/>
    <cellStyle name="_TableSuperHead_Industry Overview Master Spreadsheet_IT Hardware Auction-v1" xfId="11341"/>
    <cellStyle name="_TableSuperHead_Industry Overview Master Spreadsheet_IT Hardware Auction-v1_OTL Plan_Input" xfId="11342"/>
    <cellStyle name="_TableSuperHead_Industry Overview Master Spreadsheet_IT Hardware Auction-v1_STC KPIs 2" xfId="11343"/>
    <cellStyle name="_TableSuperHead_Industry Overview Master Spreadsheet_IT Hardware Auction-v1_STC KPIs 2_OTL Plan_Input" xfId="11344"/>
    <cellStyle name="_TableSuperHead_Industry Overview Master Spreadsheet_IT Hardware Auction-v6" xfId="11345"/>
    <cellStyle name="_TableSuperHead_Industry Overview Master Spreadsheet_IT Hardware Auction-v6_OTL Plan_Input" xfId="11346"/>
    <cellStyle name="_TableSuperHead_Industry Overview Master Spreadsheet_IT Hardware Auction-v6_STC KPIs 2" xfId="11347"/>
    <cellStyle name="_TableSuperHead_Industry Overview Master Spreadsheet_IT Hardware Auction-v6_STC KPIs 2_OTL Plan_Input" xfId="11348"/>
    <cellStyle name="_TableSuperHead_Industry Overview Master Spreadsheet_IT Hardware Sourcing Event" xfId="11349"/>
    <cellStyle name="_TableSuperHead_Industry Overview Master Spreadsheet_IT Hardware Sourcing Event_OTL Plan_Input" xfId="11350"/>
    <cellStyle name="_TableSuperHead_Industry Overview Master Spreadsheet_IT Hardware Sourcing Event_STC KPIs 2" xfId="11351"/>
    <cellStyle name="_TableSuperHead_Industry Overview Master Spreadsheet_IT Hardware Sourcing Event_STC KPIs 2_OTL Plan_Input" xfId="11352"/>
    <cellStyle name="_TableSuperHead_Industry Overview Master Spreadsheet_IT Hardware Sourcing Event-v2" xfId="11353"/>
    <cellStyle name="_TableSuperHead_Industry Overview Master Spreadsheet_IT Hardware Sourcing Event-v2_OTL Plan_Input" xfId="11354"/>
    <cellStyle name="_TableSuperHead_Industry Overview Master Spreadsheet_IT Hardware Sourcing Event-v2_STC KPIs 2" xfId="11355"/>
    <cellStyle name="_TableSuperHead_Industry Overview Master Spreadsheet_IT Hardware Sourcing Event-v2_STC KPIs 2_OTL Plan_Input" xfId="11356"/>
    <cellStyle name="_TableSuperHead_Industry Overview Master Spreadsheet_OTL Plan_Input" xfId="11357"/>
    <cellStyle name="_TableSuperHead_Industry Overview Master Spreadsheet_Scratch Cards Sourcing Event" xfId="11358"/>
    <cellStyle name="_TableSuperHead_Industry Overview Master Spreadsheet_Scratch Cards Sourcing Event_OTL Plan_Input" xfId="11359"/>
    <cellStyle name="_TableSuperHead_Industry Overview Master Spreadsheet_Scratch Cards Sourcing Event_STC KPIs 2" xfId="11360"/>
    <cellStyle name="_TableSuperHead_Industry Overview Master Spreadsheet_Scratch Cards Sourcing Event_STC KPIs 2_OTL Plan_Input" xfId="11361"/>
    <cellStyle name="_TableSuperHead_Industry Overview Master Spreadsheet_STC Global Sourcing Questions-v2" xfId="11362"/>
    <cellStyle name="_TableSuperHead_Industry Overview Master Spreadsheet_STC Global Sourcing Questions-v2_OTL Plan_Input" xfId="11363"/>
    <cellStyle name="_TableSuperHead_Industry Overview Master Spreadsheet_STC Global Sourcing Questions-v2_STC KPIs 2" xfId="11364"/>
    <cellStyle name="_TableSuperHead_Industry Overview Master Spreadsheet_STC Global Sourcing Questions-v2_STC KPIs 2_OTL Plan_Input" xfId="11365"/>
    <cellStyle name="_TableSuperHead_Industry Overview Master Spreadsheet_STC KPIs 2" xfId="11366"/>
    <cellStyle name="_TableSuperHead_Industry Overview Master Spreadsheet_STC KPIs 2_OTL Plan_Input" xfId="11367"/>
    <cellStyle name="_TableSuperHead_Leveraged Buyout Analysis_b" xfId="11368"/>
    <cellStyle name="_TableSuperHead_Leveraged Buyout Analysis_b_OTL Plan_Input" xfId="11369"/>
    <cellStyle name="_TableSuperHead_Leveraged Buyout Analysis_b_STC Global Sourcing Questions-v2" xfId="11370"/>
    <cellStyle name="_TableSuperHead_Leveraged Buyout Analysis_b_STC Global Sourcing Questions-v2_OTL Plan_Input" xfId="11371"/>
    <cellStyle name="_TableSuperHead_Leveraged Buyout Analysis_b_STC Global Sourcing Questions-v2_STC KPIs 2" xfId="11372"/>
    <cellStyle name="_TableSuperHead_Leveraged Buyout Analysis_b_STC Global Sourcing Questions-v2_STC KPIs 2_OTL Plan_Input" xfId="11373"/>
    <cellStyle name="_TableSuperHead_Leveraged Buyout Analysis_b_STC KPIs 2" xfId="11374"/>
    <cellStyle name="_TableSuperHead_Leveraged Buyout Analysis_b_STC KPIs 2_OTL Plan_Input" xfId="11375"/>
    <cellStyle name="_TableSuperHead_LMH" xfId="11376"/>
    <cellStyle name="_TableSuperHead_LMH_CBD" xfId="11377"/>
    <cellStyle name="_TableSuperHead_LMH_CBD_OTL Plan_Input" xfId="11378"/>
    <cellStyle name="_TableSuperHead_LMH_CBD_STC KPIs 2" xfId="11379"/>
    <cellStyle name="_TableSuperHead_LMH_CBD_STC KPIs 2_OTL Plan_Input" xfId="11380"/>
    <cellStyle name="_TableSuperHead_LMH_IT Hardware Auction-v1" xfId="11381"/>
    <cellStyle name="_TableSuperHead_LMH_IT Hardware Auction-v1_OTL Plan_Input" xfId="11382"/>
    <cellStyle name="_TableSuperHead_LMH_IT Hardware Auction-v1_STC KPIs 2" xfId="11383"/>
    <cellStyle name="_TableSuperHead_LMH_IT Hardware Auction-v1_STC KPIs 2_OTL Plan_Input" xfId="11384"/>
    <cellStyle name="_TableSuperHead_LMH_IT Hardware Auction-v6" xfId="11385"/>
    <cellStyle name="_TableSuperHead_LMH_IT Hardware Auction-v6_OTL Plan_Input" xfId="11386"/>
    <cellStyle name="_TableSuperHead_LMH_IT Hardware Auction-v6_STC KPIs 2" xfId="11387"/>
    <cellStyle name="_TableSuperHead_LMH_IT Hardware Auction-v6_STC KPIs 2_OTL Plan_Input" xfId="11388"/>
    <cellStyle name="_TableSuperHead_LMH_IT Hardware Sourcing Event" xfId="11389"/>
    <cellStyle name="_TableSuperHead_LMH_IT Hardware Sourcing Event_OTL Plan_Input" xfId="11390"/>
    <cellStyle name="_TableSuperHead_LMH_IT Hardware Sourcing Event_STC KPIs 2" xfId="11391"/>
    <cellStyle name="_TableSuperHead_LMH_IT Hardware Sourcing Event_STC KPIs 2_OTL Plan_Input" xfId="11392"/>
    <cellStyle name="_TableSuperHead_LMH_IT Hardware Sourcing Event-v2" xfId="11393"/>
    <cellStyle name="_TableSuperHead_LMH_IT Hardware Sourcing Event-v2_OTL Plan_Input" xfId="11394"/>
    <cellStyle name="_TableSuperHead_LMH_IT Hardware Sourcing Event-v2_STC KPIs 2" xfId="11395"/>
    <cellStyle name="_TableSuperHead_LMH_IT Hardware Sourcing Event-v2_STC KPIs 2_OTL Plan_Input" xfId="11396"/>
    <cellStyle name="_TableSuperHead_LMH_OTL Plan_Input" xfId="11397"/>
    <cellStyle name="_TableSuperHead_LMH_Scratch Cards Sourcing Event" xfId="11398"/>
    <cellStyle name="_TableSuperHead_LMH_Scratch Cards Sourcing Event_OTL Plan_Input" xfId="11399"/>
    <cellStyle name="_TableSuperHead_LMH_Scratch Cards Sourcing Event_STC KPIs 2" xfId="11400"/>
    <cellStyle name="_TableSuperHead_LMH_Scratch Cards Sourcing Event_STC KPIs 2_OTL Plan_Input" xfId="11401"/>
    <cellStyle name="_TableSuperHead_LMH_STC Global Sourcing Questions-v2" xfId="11402"/>
    <cellStyle name="_TableSuperHead_LMH_STC Global Sourcing Questions-v2_OTL Plan_Input" xfId="11403"/>
    <cellStyle name="_TableSuperHead_LMH_STC Global Sourcing Questions-v2_STC KPIs 2" xfId="11404"/>
    <cellStyle name="_TableSuperHead_LMH_STC Global Sourcing Questions-v2_STC KPIs 2_OTL Plan_Input" xfId="11405"/>
    <cellStyle name="_TableSuperHead_LMH_STC KPIs 2" xfId="11406"/>
    <cellStyle name="_TableSuperHead_LMH_STC KPIs 2_OTL Plan_Input" xfId="11407"/>
    <cellStyle name="_TableSuperHead_OTL Plan_Input" xfId="11408"/>
    <cellStyle name="_TableSuperHead_Project Wincor LBO Model 2a" xfId="11409"/>
    <cellStyle name="_TableSuperHead_Project Wincor LBO Model 2a_CBD" xfId="11410"/>
    <cellStyle name="_TableSuperHead_Project Wincor LBO Model 2a_CBD_OTL Plan_Input" xfId="11411"/>
    <cellStyle name="_TableSuperHead_Project Wincor LBO Model 2a_CBD_STC KPIs 2" xfId="11412"/>
    <cellStyle name="_TableSuperHead_Project Wincor LBO Model 2a_CBD_STC KPIs 2_OTL Plan_Input" xfId="11413"/>
    <cellStyle name="_TableSuperHead_Project Wincor LBO Model 2a_IT Hardware Auction-v1" xfId="11414"/>
    <cellStyle name="_TableSuperHead_Project Wincor LBO Model 2a_IT Hardware Auction-v1_OTL Plan_Input" xfId="11415"/>
    <cellStyle name="_TableSuperHead_Project Wincor LBO Model 2a_IT Hardware Auction-v1_STC KPIs 2" xfId="11416"/>
    <cellStyle name="_TableSuperHead_Project Wincor LBO Model 2a_IT Hardware Auction-v1_STC KPIs 2_OTL Plan_Input" xfId="11417"/>
    <cellStyle name="_TableSuperHead_Project Wincor LBO Model 2a_IT Hardware Auction-v6" xfId="11418"/>
    <cellStyle name="_TableSuperHead_Project Wincor LBO Model 2a_IT Hardware Auction-v6_OTL Plan_Input" xfId="11419"/>
    <cellStyle name="_TableSuperHead_Project Wincor LBO Model 2a_IT Hardware Auction-v6_STC KPIs 2" xfId="11420"/>
    <cellStyle name="_TableSuperHead_Project Wincor LBO Model 2a_IT Hardware Auction-v6_STC KPIs 2_OTL Plan_Input" xfId="11421"/>
    <cellStyle name="_TableSuperHead_Project Wincor LBO Model 2a_IT Hardware Sourcing Event" xfId="11422"/>
    <cellStyle name="_TableSuperHead_Project Wincor LBO Model 2a_IT Hardware Sourcing Event_OTL Plan_Input" xfId="11423"/>
    <cellStyle name="_TableSuperHead_Project Wincor LBO Model 2a_IT Hardware Sourcing Event_STC KPIs 2" xfId="11424"/>
    <cellStyle name="_TableSuperHead_Project Wincor LBO Model 2a_IT Hardware Sourcing Event_STC KPIs 2_OTL Plan_Input" xfId="11425"/>
    <cellStyle name="_TableSuperHead_Project Wincor LBO Model 2a_IT Hardware Sourcing Event-v2" xfId="11426"/>
    <cellStyle name="_TableSuperHead_Project Wincor LBO Model 2a_IT Hardware Sourcing Event-v2_OTL Plan_Input" xfId="11427"/>
    <cellStyle name="_TableSuperHead_Project Wincor LBO Model 2a_IT Hardware Sourcing Event-v2_STC KPIs 2" xfId="11428"/>
    <cellStyle name="_TableSuperHead_Project Wincor LBO Model 2a_IT Hardware Sourcing Event-v2_STC KPIs 2_OTL Plan_Input" xfId="11429"/>
    <cellStyle name="_TableSuperHead_Project Wincor LBO Model 2a_OTL Plan_Input" xfId="11430"/>
    <cellStyle name="_TableSuperHead_Project Wincor LBO Model 2a_Scratch Cards Sourcing Event" xfId="11431"/>
    <cellStyle name="_TableSuperHead_Project Wincor LBO Model 2a_Scratch Cards Sourcing Event_OTL Plan_Input" xfId="11432"/>
    <cellStyle name="_TableSuperHead_Project Wincor LBO Model 2a_Scratch Cards Sourcing Event_STC KPIs 2" xfId="11433"/>
    <cellStyle name="_TableSuperHead_Project Wincor LBO Model 2a_Scratch Cards Sourcing Event_STC KPIs 2_OTL Plan_Input" xfId="11434"/>
    <cellStyle name="_TableSuperHead_Project Wincor LBO Model 2a_STC Global Sourcing Questions-v2" xfId="11435"/>
    <cellStyle name="_TableSuperHead_Project Wincor LBO Model 2a_STC Global Sourcing Questions-v2_OTL Plan_Input" xfId="11436"/>
    <cellStyle name="_TableSuperHead_Project Wincor LBO Model 2a_STC Global Sourcing Questions-v2_STC KPIs 2" xfId="11437"/>
    <cellStyle name="_TableSuperHead_Project Wincor LBO Model 2a_STC Global Sourcing Questions-v2_STC KPIs 2_OTL Plan_Input" xfId="11438"/>
    <cellStyle name="_TableSuperHead_Project Wincor LBO Model 2a_STC KPIs 2" xfId="11439"/>
    <cellStyle name="_TableSuperHead_Project Wincor LBO Model 2a_STC KPIs 2_OTL Plan_Input" xfId="11440"/>
    <cellStyle name="_TableSuperHead_Project Wincor LBO Model 2b" xfId="11441"/>
    <cellStyle name="_TableSuperHead_Project Wincor LBO Model 2b_CBD" xfId="11442"/>
    <cellStyle name="_TableSuperHead_Project Wincor LBO Model 2b_CBD_OTL Plan_Input" xfId="11443"/>
    <cellStyle name="_TableSuperHead_Project Wincor LBO Model 2b_CBD_STC KPIs 2" xfId="11444"/>
    <cellStyle name="_TableSuperHead_Project Wincor LBO Model 2b_CBD_STC KPIs 2_OTL Plan_Input" xfId="11445"/>
    <cellStyle name="_TableSuperHead_Project Wincor LBO Model 2b_IT Hardware Auction-v1" xfId="11446"/>
    <cellStyle name="_TableSuperHead_Project Wincor LBO Model 2b_IT Hardware Auction-v1_OTL Plan_Input" xfId="11447"/>
    <cellStyle name="_TableSuperHead_Project Wincor LBO Model 2b_IT Hardware Auction-v1_STC KPIs 2" xfId="11448"/>
    <cellStyle name="_TableSuperHead_Project Wincor LBO Model 2b_IT Hardware Auction-v1_STC KPIs 2_OTL Plan_Input" xfId="11449"/>
    <cellStyle name="_TableSuperHead_Project Wincor LBO Model 2b_IT Hardware Auction-v6" xfId="11450"/>
    <cellStyle name="_TableSuperHead_Project Wincor LBO Model 2b_IT Hardware Auction-v6_OTL Plan_Input" xfId="11451"/>
    <cellStyle name="_TableSuperHead_Project Wincor LBO Model 2b_IT Hardware Auction-v6_STC KPIs 2" xfId="11452"/>
    <cellStyle name="_TableSuperHead_Project Wincor LBO Model 2b_IT Hardware Auction-v6_STC KPIs 2_OTL Plan_Input" xfId="11453"/>
    <cellStyle name="_TableSuperHead_Project Wincor LBO Model 2b_IT Hardware Sourcing Event" xfId="11454"/>
    <cellStyle name="_TableSuperHead_Project Wincor LBO Model 2b_IT Hardware Sourcing Event_OTL Plan_Input" xfId="11455"/>
    <cellStyle name="_TableSuperHead_Project Wincor LBO Model 2b_IT Hardware Sourcing Event_STC KPIs 2" xfId="11456"/>
    <cellStyle name="_TableSuperHead_Project Wincor LBO Model 2b_IT Hardware Sourcing Event_STC KPIs 2_OTL Plan_Input" xfId="11457"/>
    <cellStyle name="_TableSuperHead_Project Wincor LBO Model 2b_IT Hardware Sourcing Event-v2" xfId="11458"/>
    <cellStyle name="_TableSuperHead_Project Wincor LBO Model 2b_IT Hardware Sourcing Event-v2_OTL Plan_Input" xfId="11459"/>
    <cellStyle name="_TableSuperHead_Project Wincor LBO Model 2b_IT Hardware Sourcing Event-v2_STC KPIs 2" xfId="11460"/>
    <cellStyle name="_TableSuperHead_Project Wincor LBO Model 2b_IT Hardware Sourcing Event-v2_STC KPIs 2_OTL Plan_Input" xfId="11461"/>
    <cellStyle name="_TableSuperHead_Project Wincor LBO Model 2b_OTL Plan_Input" xfId="11462"/>
    <cellStyle name="_TableSuperHead_Project Wincor LBO Model 2b_Scratch Cards Sourcing Event" xfId="11463"/>
    <cellStyle name="_TableSuperHead_Project Wincor LBO Model 2b_Scratch Cards Sourcing Event_OTL Plan_Input" xfId="11464"/>
    <cellStyle name="_TableSuperHead_Project Wincor LBO Model 2b_Scratch Cards Sourcing Event_STC KPIs 2" xfId="11465"/>
    <cellStyle name="_TableSuperHead_Project Wincor LBO Model 2b_Scratch Cards Sourcing Event_STC KPIs 2_OTL Plan_Input" xfId="11466"/>
    <cellStyle name="_TableSuperHead_Project Wincor LBO Model 2b_STC Global Sourcing Questions-v2" xfId="11467"/>
    <cellStyle name="_TableSuperHead_Project Wincor LBO Model 2b_STC Global Sourcing Questions-v2_OTL Plan_Input" xfId="11468"/>
    <cellStyle name="_TableSuperHead_Project Wincor LBO Model 2b_STC Global Sourcing Questions-v2_STC KPIs 2" xfId="11469"/>
    <cellStyle name="_TableSuperHead_Project Wincor LBO Model 2b_STC Global Sourcing Questions-v2_STC KPIs 2_OTL Plan_Input" xfId="11470"/>
    <cellStyle name="_TableSuperHead_Project Wincor LBO Model 2b_STC KPIs 2" xfId="11471"/>
    <cellStyle name="_TableSuperHead_Project Wincor LBO Model 2b_STC KPIs 2_OTL Plan_Input" xfId="11472"/>
    <cellStyle name="_TableSuperHead_Q" xfId="11473"/>
    <cellStyle name="_TableSuperHead_q - new guidance" xfId="11474"/>
    <cellStyle name="_TableSuperHead_q - new guidance_OTL Plan_Input" xfId="11475"/>
    <cellStyle name="_TableSuperHead_q - new guidance_STC KPIs 2" xfId="11476"/>
    <cellStyle name="_TableSuperHead_q - new guidance_STC KPIs 2_OTL Plan_Input" xfId="11477"/>
    <cellStyle name="_TableSuperHead_q - valuation" xfId="11478"/>
    <cellStyle name="_TableSuperHead_q - valuation_OTL Plan_Input" xfId="11479"/>
    <cellStyle name="_TableSuperHead_q - valuation_STC KPIs 2" xfId="11480"/>
    <cellStyle name="_TableSuperHead_q - valuation_STC KPIs 2_OTL Plan_Input" xfId="11481"/>
    <cellStyle name="_TableSuperHead_Q_OTL Plan_Input" xfId="11482"/>
    <cellStyle name="_TableSuperHead_Q_STC KPIs 2" xfId="11483"/>
    <cellStyle name="_TableSuperHead_Q_STC KPIs 2_OTL Plan_Input" xfId="11484"/>
    <cellStyle name="_TableSuperHead_Sheet1" xfId="11485"/>
    <cellStyle name="_TableSuperHead_Sheet1_CBD" xfId="11486"/>
    <cellStyle name="_TableSuperHead_Sheet1_CBD_OTL Plan_Input" xfId="11487"/>
    <cellStyle name="_TableSuperHead_Sheet1_CBD_STC KPIs 2" xfId="11488"/>
    <cellStyle name="_TableSuperHead_Sheet1_CBD_STC KPIs 2_OTL Plan_Input" xfId="11489"/>
    <cellStyle name="_TableSuperHead_Sheet1_IT Hardware Auction-v1" xfId="11490"/>
    <cellStyle name="_TableSuperHead_Sheet1_IT Hardware Auction-v1_OTL Plan_Input" xfId="11491"/>
    <cellStyle name="_TableSuperHead_Sheet1_IT Hardware Auction-v1_STC KPIs 2" xfId="11492"/>
    <cellStyle name="_TableSuperHead_Sheet1_IT Hardware Auction-v1_STC KPIs 2_OTL Plan_Input" xfId="11493"/>
    <cellStyle name="_TableSuperHead_Sheet1_IT Hardware Auction-v6" xfId="11494"/>
    <cellStyle name="_TableSuperHead_Sheet1_IT Hardware Auction-v6_OTL Plan_Input" xfId="11495"/>
    <cellStyle name="_TableSuperHead_Sheet1_IT Hardware Auction-v6_STC KPIs 2" xfId="11496"/>
    <cellStyle name="_TableSuperHead_Sheet1_IT Hardware Auction-v6_STC KPIs 2_OTL Plan_Input" xfId="11497"/>
    <cellStyle name="_TableSuperHead_Sheet1_IT Hardware Sourcing Event" xfId="11498"/>
    <cellStyle name="_TableSuperHead_Sheet1_IT Hardware Sourcing Event_OTL Plan_Input" xfId="11499"/>
    <cellStyle name="_TableSuperHead_Sheet1_IT Hardware Sourcing Event_STC KPIs 2" xfId="11500"/>
    <cellStyle name="_TableSuperHead_Sheet1_IT Hardware Sourcing Event_STC KPIs 2_OTL Plan_Input" xfId="11501"/>
    <cellStyle name="_TableSuperHead_Sheet1_IT Hardware Sourcing Event-v2" xfId="11502"/>
    <cellStyle name="_TableSuperHead_Sheet1_IT Hardware Sourcing Event-v2_OTL Plan_Input" xfId="11503"/>
    <cellStyle name="_TableSuperHead_Sheet1_IT Hardware Sourcing Event-v2_STC KPIs 2" xfId="11504"/>
    <cellStyle name="_TableSuperHead_Sheet1_IT Hardware Sourcing Event-v2_STC KPIs 2_OTL Plan_Input" xfId="11505"/>
    <cellStyle name="_TableSuperHead_Sheet1_OTL Plan_Input" xfId="11506"/>
    <cellStyle name="_TableSuperHead_Sheet1_Scratch Cards Sourcing Event" xfId="11507"/>
    <cellStyle name="_TableSuperHead_Sheet1_Scratch Cards Sourcing Event_OTL Plan_Input" xfId="11508"/>
    <cellStyle name="_TableSuperHead_Sheet1_Scratch Cards Sourcing Event_STC KPIs 2" xfId="11509"/>
    <cellStyle name="_TableSuperHead_Sheet1_Scratch Cards Sourcing Event_STC KPIs 2_OTL Plan_Input" xfId="11510"/>
    <cellStyle name="_TableSuperHead_Sheet1_STC Global Sourcing Questions-v2" xfId="11511"/>
    <cellStyle name="_TableSuperHead_Sheet1_STC Global Sourcing Questions-v2_OTL Plan_Input" xfId="11512"/>
    <cellStyle name="_TableSuperHead_Sheet1_STC Global Sourcing Questions-v2_STC KPIs 2" xfId="11513"/>
    <cellStyle name="_TableSuperHead_Sheet1_STC Global Sourcing Questions-v2_STC KPIs 2_OTL Plan_Input" xfId="11514"/>
    <cellStyle name="_TableSuperHead_Sheet1_STC KPIs 2" xfId="11515"/>
    <cellStyle name="_TableSuperHead_Sheet1_STC KPIs 2_OTL Plan_Input" xfId="11516"/>
    <cellStyle name="_TableSuperHead_STC Global Sourcing Questions-v2" xfId="11517"/>
    <cellStyle name="_TableSuperHead_STC Global Sourcing Questions-v2_OTL Plan_Input" xfId="11518"/>
    <cellStyle name="_TableSuperHead_STC Global Sourcing Questions-v2_STC KPIs 2" xfId="11519"/>
    <cellStyle name="_TableSuperHead_STC Global Sourcing Questions-v2_STC KPIs 2_OTL Plan_Input" xfId="11520"/>
    <cellStyle name="_TableSuperHead_STC KPIs 2" xfId="11521"/>
    <cellStyle name="_TableSuperHead_STC KPIs 2_OTL Plan_Input" xfId="11522"/>
    <cellStyle name="_TableSuperHead_Vodafone model" xfId="11523"/>
    <cellStyle name="_TableSuperHead_Vodafone model_OTL Plan_Input" xfId="11524"/>
    <cellStyle name="_TableSuperHead_Vodafone model_STC KPIs 2" xfId="11525"/>
    <cellStyle name="_TableSuperHead_Vodafone model_STC KPIs 2_OTL Plan_Input" xfId="11526"/>
    <cellStyle name="_TableSuperHead_Working Capital Swings" xfId="11527"/>
    <cellStyle name="_TableSuperHead_Working Capital Swings_CBD" xfId="11528"/>
    <cellStyle name="_TableSuperHead_Working Capital Swings_CBD_OTL Plan_Input" xfId="11529"/>
    <cellStyle name="_TableSuperHead_Working Capital Swings_CBD_STC KPIs 2" xfId="11530"/>
    <cellStyle name="_TableSuperHead_Working Capital Swings_CBD_STC KPIs 2_OTL Plan_Input" xfId="11531"/>
    <cellStyle name="_TableSuperHead_Working Capital Swings_IT Hardware Auction-v1" xfId="11532"/>
    <cellStyle name="_TableSuperHead_Working Capital Swings_IT Hardware Auction-v1_OTL Plan_Input" xfId="11533"/>
    <cellStyle name="_TableSuperHead_Working Capital Swings_IT Hardware Auction-v1_STC KPIs 2" xfId="11534"/>
    <cellStyle name="_TableSuperHead_Working Capital Swings_IT Hardware Auction-v1_STC KPIs 2_OTL Plan_Input" xfId="11535"/>
    <cellStyle name="_TableSuperHead_Working Capital Swings_IT Hardware Auction-v6" xfId="11536"/>
    <cellStyle name="_TableSuperHead_Working Capital Swings_IT Hardware Auction-v6_OTL Plan_Input" xfId="11537"/>
    <cellStyle name="_TableSuperHead_Working Capital Swings_IT Hardware Auction-v6_STC KPIs 2" xfId="11538"/>
    <cellStyle name="_TableSuperHead_Working Capital Swings_IT Hardware Auction-v6_STC KPIs 2_OTL Plan_Input" xfId="11539"/>
    <cellStyle name="_TableSuperHead_Working Capital Swings_IT Hardware Sourcing Event" xfId="11540"/>
    <cellStyle name="_TableSuperHead_Working Capital Swings_IT Hardware Sourcing Event_OTL Plan_Input" xfId="11541"/>
    <cellStyle name="_TableSuperHead_Working Capital Swings_IT Hardware Sourcing Event_STC KPIs 2" xfId="11542"/>
    <cellStyle name="_TableSuperHead_Working Capital Swings_IT Hardware Sourcing Event_STC KPIs 2_OTL Plan_Input" xfId="11543"/>
    <cellStyle name="_TableSuperHead_Working Capital Swings_IT Hardware Sourcing Event-v2" xfId="11544"/>
    <cellStyle name="_TableSuperHead_Working Capital Swings_IT Hardware Sourcing Event-v2_OTL Plan_Input" xfId="11545"/>
    <cellStyle name="_TableSuperHead_Working Capital Swings_IT Hardware Sourcing Event-v2_STC KPIs 2" xfId="11546"/>
    <cellStyle name="_TableSuperHead_Working Capital Swings_IT Hardware Sourcing Event-v2_STC KPIs 2_OTL Plan_Input" xfId="11547"/>
    <cellStyle name="_TableSuperHead_Working Capital Swings_OTL Plan_Input" xfId="11548"/>
    <cellStyle name="_TableSuperHead_Working Capital Swings_Scratch Cards Sourcing Event" xfId="11549"/>
    <cellStyle name="_TableSuperHead_Working Capital Swings_Scratch Cards Sourcing Event_OTL Plan_Input" xfId="11550"/>
    <cellStyle name="_TableSuperHead_Working Capital Swings_Scratch Cards Sourcing Event_STC KPIs 2" xfId="11551"/>
    <cellStyle name="_TableSuperHead_Working Capital Swings_Scratch Cards Sourcing Event_STC KPIs 2_OTL Plan_Input" xfId="11552"/>
    <cellStyle name="_TableSuperHead_Working Capital Swings_STC Global Sourcing Questions-v2" xfId="11553"/>
    <cellStyle name="_TableSuperHead_Working Capital Swings_STC Global Sourcing Questions-v2_OTL Plan_Input" xfId="11554"/>
    <cellStyle name="_TableSuperHead_Working Capital Swings_STC Global Sourcing Questions-v2_STC KPIs 2" xfId="11555"/>
    <cellStyle name="_TableSuperHead_Working Capital Swings_STC Global Sourcing Questions-v2_STC KPIs 2_OTL Plan_Input" xfId="11556"/>
    <cellStyle name="_TableSuperHead_Working Capital Swings_STC KPIs 2" xfId="11557"/>
    <cellStyle name="_TableSuperHead_Working Capital Swings_STC KPIs 2_OTL Plan_Input" xfId="11558"/>
    <cellStyle name="_TE Daily Report March 12, 2009" xfId="11559"/>
    <cellStyle name="_TE Daily Report March 12, 2009 2" xfId="11560"/>
    <cellStyle name="_TE Daily Report March 12, 2009 2 2" xfId="11561"/>
    <cellStyle name="_TE Daily Report March 12, 2009 2 2_Cross sectional analysis" xfId="11562"/>
    <cellStyle name="_TE Daily Report March 12, 2009 2 2_Cross sectional analysis_OTL Plan_Input" xfId="11563"/>
    <cellStyle name="_TE Daily Report March 12, 2009 2 2_Cross sectional analysis_STC KPIs 2" xfId="11564"/>
    <cellStyle name="_TE Daily Report March 12, 2009 2 2_Cross sectional analysis_STC KPIs 2_OTL Plan_Input" xfId="11565"/>
    <cellStyle name="_TE Daily Report March 12, 2009 2 2_OTL BS (monthly)" xfId="11566"/>
    <cellStyle name="_TE Daily Report March 12, 2009 2 2_OTL BS (monthly)_OTL Plan_Input" xfId="11567"/>
    <cellStyle name="_TE Daily Report March 12, 2009 2 2_OTL Plan_Input" xfId="11568"/>
    <cellStyle name="_TE Daily Report March 12, 2009 2 2_STC KPIs 2" xfId="11569"/>
    <cellStyle name="_TE Daily Report March 12, 2009 2 2_STC KPIs 2_OTL Plan_Input" xfId="11570"/>
    <cellStyle name="_TE Daily Report March 12, 2009 2_OTL Plan_Input" xfId="11571"/>
    <cellStyle name="_TE Daily Report March 12, 2009 2_STC KPIs 2" xfId="11572"/>
    <cellStyle name="_TE Daily Report March 12, 2009 2_STC KPIs 2_OTL Plan_Input" xfId="11573"/>
    <cellStyle name="_TE Daily Report March 12, 2009 3" xfId="11574"/>
    <cellStyle name="_TE Daily Report March 12, 2009 3 2" xfId="11575"/>
    <cellStyle name="_TE Daily Report March 12, 2009 3 2_Cross sectional analysis" xfId="11576"/>
    <cellStyle name="_TE Daily Report March 12, 2009 3 2_Cross sectional analysis_OTL Plan_Input" xfId="11577"/>
    <cellStyle name="_TE Daily Report March 12, 2009 3 2_Cross sectional analysis_STC KPIs 2" xfId="11578"/>
    <cellStyle name="_TE Daily Report March 12, 2009 3 2_Cross sectional analysis_STC KPIs 2_OTL Plan_Input" xfId="11579"/>
    <cellStyle name="_TE Daily Report March 12, 2009 3 2_OTL BS (monthly)" xfId="11580"/>
    <cellStyle name="_TE Daily Report March 12, 2009 3 2_OTL BS (monthly)_OTL Plan_Input" xfId="11581"/>
    <cellStyle name="_TE Daily Report March 12, 2009 3 2_OTL Plan_Input" xfId="11582"/>
    <cellStyle name="_TE Daily Report March 12, 2009 3 2_STC KPIs 2" xfId="11583"/>
    <cellStyle name="_TE Daily Report March 12, 2009 3 2_STC KPIs 2_OTL Plan_Input" xfId="11584"/>
    <cellStyle name="_TE Daily Report March 12, 2009 3_OTL Plan_Input" xfId="11585"/>
    <cellStyle name="_TE Daily Report March 12, 2009 3_STC KPIs 2" xfId="11586"/>
    <cellStyle name="_TE Daily Report March 12, 2009 3_STC KPIs 2_OTL Plan_Input" xfId="11587"/>
    <cellStyle name="_TE Daily Report March 12, 2009 4" xfId="11588"/>
    <cellStyle name="_TE Daily Report March 12, 2009 4_OTL Plan_Input" xfId="11589"/>
    <cellStyle name="_TE Daily Report March 12, 2009 4_STC KPIs 2" xfId="11590"/>
    <cellStyle name="_TE Daily Report March 12, 2009 4_STC KPIs 2_OTL Plan_Input" xfId="11591"/>
    <cellStyle name="_TE Daily Report March 12, 2009 5" xfId="11592"/>
    <cellStyle name="_TE Daily Report March 12, 2009 5_OTL Plan_Input" xfId="11593"/>
    <cellStyle name="_TE Daily Report March 12, 2009 5_STC KPIs 2" xfId="11594"/>
    <cellStyle name="_TE Daily Report March 12, 2009 5_STC KPIs 2_OTL Plan_Input" xfId="11595"/>
    <cellStyle name="_TE Daily Report March 12, 2009 6" xfId="11596"/>
    <cellStyle name="_TE Daily Report March 12, 2009 6_OTL Plan_Input" xfId="11597"/>
    <cellStyle name="_TE Daily Report March 12, 2009 6_STC KPIs 2" xfId="11598"/>
    <cellStyle name="_TE Daily Report March 12, 2009 6_STC KPIs 2_OTL Plan_Input" xfId="11599"/>
    <cellStyle name="_TE Daily Report March 12, 2009 7" xfId="11600"/>
    <cellStyle name="_TE Daily Report March 12, 2009 7_Cross sectional analysis" xfId="11601"/>
    <cellStyle name="_TE Daily Report March 12, 2009 7_Cross sectional analysis_OTL Plan_Input" xfId="11602"/>
    <cellStyle name="_TE Daily Report March 12, 2009 7_Cross sectional analysis_STC KPIs 2" xfId="11603"/>
    <cellStyle name="_TE Daily Report March 12, 2009 7_Cross sectional analysis_STC KPIs 2_OTL Plan_Input" xfId="11604"/>
    <cellStyle name="_TE Daily Report March 12, 2009 7_OTL BS (monthly)" xfId="11605"/>
    <cellStyle name="_TE Daily Report March 12, 2009 7_OTL BS (monthly)_OTL Plan_Input" xfId="11606"/>
    <cellStyle name="_TE Daily Report March 12, 2009 7_OTL Plan_Input" xfId="11607"/>
    <cellStyle name="_TE Daily Report March 12, 2009 7_STC KPIs 2" xfId="11608"/>
    <cellStyle name="_TE Daily Report March 12, 2009 7_STC KPIs 2_OTL Plan_Input" xfId="11609"/>
    <cellStyle name="_TE Daily Report March 12, 2009_OTL Plan_Input" xfId="11610"/>
    <cellStyle name="_TE Daily Report March 12, 2009_Sheet1" xfId="11611"/>
    <cellStyle name="_TE Daily Report March 12, 2009_Sheet1_OTL Plan_Input" xfId="11612"/>
    <cellStyle name="_TE Daily Report March 12, 2009_Sheet1_STC KPIs 2" xfId="11613"/>
    <cellStyle name="_TE Daily Report March 12, 2009_Sheet1_STC KPIs 2_OTL Plan_Input" xfId="11614"/>
    <cellStyle name="_TE Daily Report March 12, 2009_Sheet2" xfId="11615"/>
    <cellStyle name="_TE Daily Report March 12, 2009_Sheet2 2" xfId="11616"/>
    <cellStyle name="_TE Daily Report March 12, 2009_Sheet2 2_Cross sectional analysis" xfId="11617"/>
    <cellStyle name="_TE Daily Report March 12, 2009_Sheet2 2_Cross sectional analysis_OTL Plan_Input" xfId="11618"/>
    <cellStyle name="_TE Daily Report March 12, 2009_Sheet2 2_Cross sectional analysis_STC KPIs 2" xfId="11619"/>
    <cellStyle name="_TE Daily Report March 12, 2009_Sheet2 2_Cross sectional analysis_STC KPIs 2_OTL Plan_Input" xfId="11620"/>
    <cellStyle name="_TE Daily Report March 12, 2009_Sheet2 2_OTL BS (monthly)" xfId="11621"/>
    <cellStyle name="_TE Daily Report March 12, 2009_Sheet2 2_OTL BS (monthly)_OTL Plan_Input" xfId="11622"/>
    <cellStyle name="_TE Daily Report March 12, 2009_Sheet2 2_OTL Plan_Input" xfId="11623"/>
    <cellStyle name="_TE Daily Report March 12, 2009_Sheet2 2_STC KPIs 2" xfId="11624"/>
    <cellStyle name="_TE Daily Report March 12, 2009_Sheet2 2_STC KPIs 2_OTL Plan_Input" xfId="11625"/>
    <cellStyle name="_TE Daily Report March 12, 2009_Sheet2_OTL Plan_Input" xfId="11626"/>
    <cellStyle name="_TE Daily Report March 12, 2009_Sheet2_STC KPIs 2" xfId="11627"/>
    <cellStyle name="_TE Daily Report March 12, 2009_Sheet2_STC KPIs 2_OTL Plan_Input" xfId="11628"/>
    <cellStyle name="_TE Daily Report March 12, 2009_STC KPIs 2" xfId="11629"/>
    <cellStyle name="_TE Daily Report March 12, 2009_STC KPIs 2_OTL Plan_Input" xfId="11630"/>
    <cellStyle name="_TE Equipment Recap - Oct 29 2008" xfId="11631"/>
    <cellStyle name="_TE Equipment Recap - Oct 29 2008 (2)" xfId="11632"/>
    <cellStyle name="_TE Equipment Recap - Oct 29 2008 (2) 2" xfId="11633"/>
    <cellStyle name="_TE Equipment Recap - Oct 29 2008 (2) 2_Cross sectional analysis" xfId="11634"/>
    <cellStyle name="_TE Equipment Recap - Oct 29 2008 (2) 2_Cross sectional analysis_OTL Plan_Input" xfId="11635"/>
    <cellStyle name="_TE Equipment Recap - Oct 29 2008 (2) 2_Cross sectional analysis_STC KPIs 2" xfId="11636"/>
    <cellStyle name="_TE Equipment Recap - Oct 29 2008 (2) 2_Cross sectional analysis_STC KPIs 2_OTL Plan_Input" xfId="11637"/>
    <cellStyle name="_TE Equipment Recap - Oct 29 2008 (2) 2_OTL BS (monthly)" xfId="11638"/>
    <cellStyle name="_TE Equipment Recap - Oct 29 2008 (2) 2_OTL BS (monthly)_OTL Plan_Input" xfId="11639"/>
    <cellStyle name="_TE Equipment Recap - Oct 29 2008 (2) 2_OTL Plan_Input" xfId="11640"/>
    <cellStyle name="_TE Equipment Recap - Oct 29 2008 (2) 2_STC KPIs 2" xfId="11641"/>
    <cellStyle name="_TE Equipment Recap - Oct 29 2008 (2) 2_STC KPIs 2_OTL Plan_Input" xfId="11642"/>
    <cellStyle name="_TE Equipment Recap - Oct 29 2008 (2)_OTL Plan_Input" xfId="11643"/>
    <cellStyle name="_TE Equipment Recap - Oct 29 2008 (2)_STC KPIs 2" xfId="11644"/>
    <cellStyle name="_TE Equipment Recap - Oct 29 2008 (2)_STC KPIs 2_OTL Plan_Input" xfId="11645"/>
    <cellStyle name="_TE Equipment Recap - Oct 29 2008 2" xfId="11646"/>
    <cellStyle name="_TE Equipment Recap - Oct 29 2008 2_Cross sectional analysis" xfId="11647"/>
    <cellStyle name="_TE Equipment Recap - Oct 29 2008 2_Cross sectional analysis_OTL Plan_Input" xfId="11648"/>
    <cellStyle name="_TE Equipment Recap - Oct 29 2008 2_Cross sectional analysis_STC KPIs 2" xfId="11649"/>
    <cellStyle name="_TE Equipment Recap - Oct 29 2008 2_Cross sectional analysis_STC KPIs 2_OTL Plan_Input" xfId="11650"/>
    <cellStyle name="_TE Equipment Recap - Oct 29 2008 2_OTL BS (monthly)" xfId="11651"/>
    <cellStyle name="_TE Equipment Recap - Oct 29 2008 2_OTL BS (monthly)_OTL Plan_Input" xfId="11652"/>
    <cellStyle name="_TE Equipment Recap - Oct 29 2008 2_OTL Plan_Input" xfId="11653"/>
    <cellStyle name="_TE Equipment Recap - Oct 29 2008 2_STC KPIs 2" xfId="11654"/>
    <cellStyle name="_TE Equipment Recap - Oct 29 2008 2_STC KPIs 2_OTL Plan_Input" xfId="11655"/>
    <cellStyle name="_TE Equipment Recap - Oct 29 2008_OTL Plan_Input" xfId="11656"/>
    <cellStyle name="_TE Equipment Recap - Oct 29 2008_STC KPIs 2" xfId="11657"/>
    <cellStyle name="_TE Equipment Recap - Oct 29 2008_STC KPIs 2_OTL Plan_Input" xfId="11658"/>
    <cellStyle name="_Telkomsel 3G BoQ summary 31072006 Rev A" xfId="11659"/>
    <cellStyle name="_Telkomsel 3G BoQ summary 31072006 Rev A_Annex 1 Bill of Quantity (SACME Works) - 10 Aug 07" xfId="11660"/>
    <cellStyle name="_Telkomsel 3G BoQ summary 31072006 Rev A_Annex 1 Bill of Quantity (SACME Works) - 10 Aug 07_OTL Plan_Input" xfId="11661"/>
    <cellStyle name="_Telkomsel 3G BoQ summary 31072006 Rev A_Annex 1 Bill of Quantity (SACME Works) - 10 Aug 07_STC KPIs 2" xfId="11662"/>
    <cellStyle name="_Telkomsel 3G BoQ summary 31072006 Rev A_Annex 1 Bill of Quantity (SACME Works) - 10 Aug 07_STC KPIs 2_OTL Plan_Input" xfId="11663"/>
    <cellStyle name="_Telkomsel 3G BoQ summary 31072006 Rev A_Annex 1 Bill of Quantity (SACME Works) - Compile" xfId="11664"/>
    <cellStyle name="_Telkomsel 3G BoQ summary 31072006 Rev A_Annex 1 Bill of Quantity (SACME Works) - Compile - rev2" xfId="11665"/>
    <cellStyle name="_Telkomsel 3G BoQ summary 31072006 Rev A_Annex 1 Bill of Quantity (SACME Works) - Compile - rev2_OTL Plan_Input" xfId="11666"/>
    <cellStyle name="_Telkomsel 3G BoQ summary 31072006 Rev A_Annex 1 Bill of Quantity (SACME Works) - Compile - rev2_STC KPIs 2" xfId="11667"/>
    <cellStyle name="_Telkomsel 3G BoQ summary 31072006 Rev A_Annex 1 Bill of Quantity (SACME Works) - Compile - rev2_STC KPIs 2_OTL Plan_Input" xfId="11668"/>
    <cellStyle name="_Telkomsel 3G BoQ summary 31072006 Rev A_Annex 1 Bill of Quantity (SACME Works) - Compile_OTL Plan_Input" xfId="11669"/>
    <cellStyle name="_Telkomsel 3G BoQ summary 31072006 Rev A_Annex 1 Bill of Quantity (SACME Works) - Compile_STC KPIs 2" xfId="11670"/>
    <cellStyle name="_Telkomsel 3G BoQ summary 31072006 Rev A_Annex 1 Bill of Quantity (SACME Works) - Compile_STC KPIs 2_OTL Plan_Input" xfId="11671"/>
    <cellStyle name="_Telkomsel 3G BoQ summary 31072006 Rev A_Annex 4-10 SITAC &amp; CME BoQ" xfId="11672"/>
    <cellStyle name="_Telkomsel 3G BoQ summary 31072006 Rev A_Annex 4-10 SITAC &amp; CME BoQ_OTL Plan_Input" xfId="11673"/>
    <cellStyle name="_Telkomsel 3G BoQ summary 31072006 Rev A_Annex 4-10 SITAC &amp; CME BoQ_STC KPIs 2" xfId="11674"/>
    <cellStyle name="_Telkomsel 3G BoQ summary 31072006 Rev A_Annex 4-10 SITAC &amp; CME BoQ_STC KPIs 2_OTL Plan_Input" xfId="11675"/>
    <cellStyle name="_Telkomsel 3G BoQ summary 31072006 Rev A_Benchmark Price" xfId="11676"/>
    <cellStyle name="_Telkomsel 3G BoQ summary 31072006 Rev A_Benchmark Price_OTL Plan_Input" xfId="11677"/>
    <cellStyle name="_Telkomsel 3G BoQ summary 31072006 Rev A_Benchmark Price_STC KPIs 2" xfId="11678"/>
    <cellStyle name="_Telkomsel 3G BoQ summary 31072006 Rev A_Benchmark Price_STC KPIs 2_OTL Plan_Input" xfId="11679"/>
    <cellStyle name="_Telkomsel 3G BoQ summary 31072006 Rev A_OTL Plan_Input" xfId="11680"/>
    <cellStyle name="_Telkomsel 3G BoQ summary 31072006 Rev A_STC KPIs 2" xfId="11681"/>
    <cellStyle name="_Telkomsel 3G BoQ summary 31072006 Rev A_STC KPIs 2_OTL Plan_Input" xfId="11682"/>
    <cellStyle name="_Telkomsel 3G BoQ summary 31072006 Rev A_TSEL BOQ PER SITE MODEL 18 JULY 2007" xfId="11683"/>
    <cellStyle name="_Telkomsel 3G BoQ summary 31072006 Rev A_TSEL BOQ PER SITE MODEL 18 JULY 2007_OTL Plan_Input" xfId="11684"/>
    <cellStyle name="_Telkomsel 3G BoQ summary 31072006 Rev A_TSEL BOQ PER SITE MODEL 18 JULY 2007_STC KPIs 2" xfId="11685"/>
    <cellStyle name="_Telkomsel 3G BoQ summary 31072006 Rev A_TSEL BOQ PER SITE MODEL 18 JULY 2007_STC KPIs 2_OTL Plan_Input" xfId="11686"/>
    <cellStyle name="_Telkomsel Pricing for IMSR2 PoC LMS PS One_system 2006 03 24 V2" xfId="11687"/>
    <cellStyle name="_Telkomsel Pricing for IMSR2 PoC LMS PS One_system 2006 03 24 V2_OTL Plan_Input" xfId="11688"/>
    <cellStyle name="_Telkomsel Pricing for IMSR2 PoC LMS PS One_system 2006 03 24 V2_STC KPIs 2" xfId="11689"/>
    <cellStyle name="_Telkomsel Pricing for IMSR2 PoC LMS PS One_system 2006 03 24 V2_STC KPIs 2_OTL Plan_Input" xfId="11690"/>
    <cellStyle name="_TELLIN Rack Layout V20041214" xfId="11691"/>
    <cellStyle name="_TELLIN Rack Layout V20041214 2" xfId="11692"/>
    <cellStyle name="_TELLIN Rack Layout V20041214 2_Cross sectional analysis" xfId="11693"/>
    <cellStyle name="_TELLIN Rack Layout V20041214 2_Cross sectional analysis_OTL Plan_Input" xfId="11694"/>
    <cellStyle name="_TELLIN Rack Layout V20041214 2_Cross sectional analysis_STC KPIs 2" xfId="11695"/>
    <cellStyle name="_TELLIN Rack Layout V20041214 2_Cross sectional analysis_STC KPIs 2_OTL Plan_Input" xfId="11696"/>
    <cellStyle name="_TELLIN Rack Layout V20041214 2_OTL BS (monthly)" xfId="11697"/>
    <cellStyle name="_TELLIN Rack Layout V20041214 2_OTL BS (monthly)_OTL Plan_Input" xfId="11698"/>
    <cellStyle name="_TELLIN Rack Layout V20041214 2_OTL Plan_Input" xfId="11699"/>
    <cellStyle name="_TELLIN Rack Layout V20041214 2_STC KPIs 2" xfId="11700"/>
    <cellStyle name="_TELLIN Rack Layout V20041214 2_STC KPIs 2_OTL Plan_Input" xfId="11701"/>
    <cellStyle name="_TELLIN Rack Layout V20041214_OTL BS (monthly)" xfId="11702"/>
    <cellStyle name="_TELLIN Rack Layout V20041214_OTL BS (monthly)_OTL Plan_Input" xfId="11703"/>
    <cellStyle name="_TELLIN Rack Layout V20041214_OTL Plan_Input" xfId="11704"/>
    <cellStyle name="_TELLIN Rack Layout V20041214_STC KPIs 2" xfId="11705"/>
    <cellStyle name="_TELLIN Rack Layout V20041214_STC KPIs 2_OTL Plan_Input" xfId="11706"/>
    <cellStyle name="_Tentative Project Cost  and Development Mix and - Aviation Towers ver 2 (291007)" xfId="11707"/>
    <cellStyle name="_Tentative Project Cost  and Development Mix and - Aviation Towers ver 2 (291007)_OTL Plan_Input" xfId="11708"/>
    <cellStyle name="_Tentative Project Cost  and Development Mix and - Aviation Towers ver 2 (291007)_STC KPIs 2" xfId="11709"/>
    <cellStyle name="_Tentative Project Cost  and Development Mix and - Aviation Towers ver 2 (291007)_STC KPIs 2_OTL Plan_Input" xfId="11710"/>
    <cellStyle name="_THB_liability_ideas_feb13" xfId="11711"/>
    <cellStyle name="_THB_liability_ideas_feb13_OTL Plan_Input" xfId="11712"/>
    <cellStyle name="_THB_liability_ideas_feb13_STC KPIs 2" xfId="11713"/>
    <cellStyle name="_THB_liability_ideas_feb13_STC KPIs 2_OTL Plan_Input" xfId="11714"/>
    <cellStyle name="_tl and int for jan'07-dec'07" xfId="11715"/>
    <cellStyle name="_tl and int for jan'07-dec'07_OTL Plan_Input" xfId="11716"/>
    <cellStyle name="_tl and int for jan'07-dec'07_STC KPIs 2" xfId="11717"/>
    <cellStyle name="_tl and int for jan'07-dec'07_STC KPIs 2_OTL Plan_Input" xfId="11718"/>
    <cellStyle name="_to wuguoliang" xfId="11719"/>
    <cellStyle name="_to wuguoliang 2" xfId="11720"/>
    <cellStyle name="_to wuguoliang 2_OTL Plan_Input" xfId="11721"/>
    <cellStyle name="_to wuguoliang 2_STC KPIs 2" xfId="11722"/>
    <cellStyle name="_to wuguoliang 2_STC KPIs 2_OTL Plan_Input" xfId="11723"/>
    <cellStyle name="_to wuguoliang 3" xfId="11724"/>
    <cellStyle name="_to wuguoliang 3_OTL Plan_Input" xfId="11725"/>
    <cellStyle name="_to wuguoliang 3_STC KPIs 2" xfId="11726"/>
    <cellStyle name="_to wuguoliang 3_STC KPIs 2_OTL Plan_Input" xfId="11727"/>
    <cellStyle name="_to wuguoliang 4" xfId="11728"/>
    <cellStyle name="_to wuguoliang 4_OTL Plan_Input" xfId="11729"/>
    <cellStyle name="_to wuguoliang 4_STC KPIs 2" xfId="11730"/>
    <cellStyle name="_to wuguoliang 4_STC KPIs 2_OTL Plan_Input" xfId="11731"/>
    <cellStyle name="_to wuguoliang_OTL Plan_Input" xfId="11732"/>
    <cellStyle name="_to wuguoliang_Sheet1" xfId="11733"/>
    <cellStyle name="_to wuguoliang_Sheet1_OTL Plan_Input" xfId="11734"/>
    <cellStyle name="_to wuguoliang_Sheet1_STC KPIs 2" xfId="11735"/>
    <cellStyle name="_to wuguoliang_Sheet1_STC KPIs 2_OTL Plan_Input" xfId="11736"/>
    <cellStyle name="_to wuguoliang_STC KPIs 2" xfId="11737"/>
    <cellStyle name="_to wuguoliang_STC KPIs 2_OTL Plan_Input" xfId="11738"/>
    <cellStyle name="_TOC Capex Year by Year --- RGP Mode FL" xfId="11739"/>
    <cellStyle name="_TOC Capex Year by Year --- RGP Mode FL (2)" xfId="11740"/>
    <cellStyle name="_TOC Capex Year by Year --- RGP Mode FL (2) 2" xfId="11741"/>
    <cellStyle name="_TOC Capex Year by Year --- RGP Mode FL (2) 2_Cross sectional analysis" xfId="11742"/>
    <cellStyle name="_TOC Capex Year by Year --- RGP Mode FL (2) 2_Cross sectional analysis_OTL Plan_Input" xfId="11743"/>
    <cellStyle name="_TOC Capex Year by Year --- RGP Mode FL (2) 2_Cross sectional analysis_STC KPIs 2" xfId="11744"/>
    <cellStyle name="_TOC Capex Year by Year --- RGP Mode FL (2) 2_Cross sectional analysis_STC KPIs 2_OTL Plan_Input" xfId="11745"/>
    <cellStyle name="_TOC Capex Year by Year --- RGP Mode FL (2) 2_OTL BS (monthly)" xfId="11746"/>
    <cellStyle name="_TOC Capex Year by Year --- RGP Mode FL (2) 2_OTL BS (monthly)_OTL Plan_Input" xfId="11747"/>
    <cellStyle name="_TOC Capex Year by Year --- RGP Mode FL (2) 2_OTL Plan_Input" xfId="11748"/>
    <cellStyle name="_TOC Capex Year by Year --- RGP Mode FL (2) 2_STC KPIs 2" xfId="11749"/>
    <cellStyle name="_TOC Capex Year by Year --- RGP Mode FL (2) 2_STC KPIs 2_OTL Plan_Input" xfId="11750"/>
    <cellStyle name="_TOC Capex Year by Year --- RGP Mode FL (2)_OTL Plan_Input" xfId="11751"/>
    <cellStyle name="_TOC Capex Year by Year --- RGP Mode FL (2)_STC KPIs 2" xfId="11752"/>
    <cellStyle name="_TOC Capex Year by Year --- RGP Mode FL (2)_STC KPIs 2_OTL Plan_Input" xfId="11753"/>
    <cellStyle name="_TOC Capex Year by Year --- RGP Mode FL 2" xfId="11754"/>
    <cellStyle name="_TOC Capex Year by Year --- RGP Mode FL 2_Cross sectional analysis" xfId="11755"/>
    <cellStyle name="_TOC Capex Year by Year --- RGP Mode FL 2_Cross sectional analysis_OTL Plan_Input" xfId="11756"/>
    <cellStyle name="_TOC Capex Year by Year --- RGP Mode FL 2_Cross sectional analysis_STC KPIs 2" xfId="11757"/>
    <cellStyle name="_TOC Capex Year by Year --- RGP Mode FL 2_Cross sectional analysis_STC KPIs 2_OTL Plan_Input" xfId="11758"/>
    <cellStyle name="_TOC Capex Year by Year --- RGP Mode FL 2_OTL BS (monthly)" xfId="11759"/>
    <cellStyle name="_TOC Capex Year by Year --- RGP Mode FL 2_OTL BS (monthly)_OTL Plan_Input" xfId="11760"/>
    <cellStyle name="_TOC Capex Year by Year --- RGP Mode FL 2_OTL Plan_Input" xfId="11761"/>
    <cellStyle name="_TOC Capex Year by Year --- RGP Mode FL 2_STC KPIs 2" xfId="11762"/>
    <cellStyle name="_TOC Capex Year by Year --- RGP Mode FL 2_STC KPIs 2_OTL Plan_Input" xfId="11763"/>
    <cellStyle name="_TOC Capex Year by Year --- RGP Mode FL_OTL Plan_Input" xfId="11764"/>
    <cellStyle name="_TOC Capex Year by Year --- RGP Mode FL_STC KPIs 2" xfId="11765"/>
    <cellStyle name="_TOC Capex Year by Year --- RGP Mode FL_STC KPIs 2_OTL Plan_Input" xfId="11766"/>
    <cellStyle name="_TOC Capex Year by Year --- RGP Model (B)" xfId="11767"/>
    <cellStyle name="_TOC Capex Year by Year --- RGP Model (B) 2" xfId="11768"/>
    <cellStyle name="_TOC Capex Year by Year --- RGP Model (B) 2_Cross sectional analysis" xfId="11769"/>
    <cellStyle name="_TOC Capex Year by Year --- RGP Model (B) 2_Cross sectional analysis_OTL Plan_Input" xfId="11770"/>
    <cellStyle name="_TOC Capex Year by Year --- RGP Model (B) 2_Cross sectional analysis_STC KPIs 2" xfId="11771"/>
    <cellStyle name="_TOC Capex Year by Year --- RGP Model (B) 2_Cross sectional analysis_STC KPIs 2_OTL Plan_Input" xfId="11772"/>
    <cellStyle name="_TOC Capex Year by Year --- RGP Model (B) 2_OTL BS (monthly)" xfId="11773"/>
    <cellStyle name="_TOC Capex Year by Year --- RGP Model (B) 2_OTL BS (monthly)_OTL Plan_Input" xfId="11774"/>
    <cellStyle name="_TOC Capex Year by Year --- RGP Model (B) 2_OTL Plan_Input" xfId="11775"/>
    <cellStyle name="_TOC Capex Year by Year --- RGP Model (B) 2_STC KPIs 2" xfId="11776"/>
    <cellStyle name="_TOC Capex Year by Year --- RGP Model (B) 2_STC KPIs 2_OTL Plan_Input" xfId="11777"/>
    <cellStyle name="_TOC Capex Year by Year --- RGP Model (B)_OTL Plan_Input" xfId="11778"/>
    <cellStyle name="_TOC Capex Year by Year --- RGP Model (B)_STC KPIs 2" xfId="11779"/>
    <cellStyle name="_TOC Capex Year by Year --- RGP Model (B)_STC KPIs 2_OTL Plan_Input" xfId="11780"/>
    <cellStyle name="_Transmission DDU price for BALOM" xfId="11781"/>
    <cellStyle name="_Transmission DDU price for BALOM 2" xfId="11782"/>
    <cellStyle name="_Transmission DDU price for BALOM 2_Cross sectional analysis" xfId="11783"/>
    <cellStyle name="_Transmission DDU price for BALOM 2_Cross sectional analysis_OTL Plan_Input" xfId="11784"/>
    <cellStyle name="_Transmission DDU price for BALOM 2_Cross sectional analysis_STC KPIs 2" xfId="11785"/>
    <cellStyle name="_Transmission DDU price for BALOM 2_Cross sectional analysis_STC KPIs 2_OTL Plan_Input" xfId="11786"/>
    <cellStyle name="_Transmission DDU price for BALOM 2_OTL BS (monthly)" xfId="11787"/>
    <cellStyle name="_Transmission DDU price for BALOM 2_OTL BS (monthly)_OTL Plan_Input" xfId="11788"/>
    <cellStyle name="_Transmission DDU price for BALOM 2_OTL Plan_Input" xfId="11789"/>
    <cellStyle name="_Transmission DDU price for BALOM 2_STC KPIs 2" xfId="11790"/>
    <cellStyle name="_Transmission DDU price for BALOM 2_STC KPIs 2_OTL Plan_Input" xfId="11791"/>
    <cellStyle name="_Transmission DDU price for BALOM_OTL Plan_Input" xfId="11792"/>
    <cellStyle name="_Transmission DDU price for BALOM_STC KPIs 2" xfId="11793"/>
    <cellStyle name="_Transmission DDU price for BALOM_STC KPIs 2_OTL Plan_Input" xfId="11794"/>
    <cellStyle name="_Triplexer" xfId="11795"/>
    <cellStyle name="_Triplexer 2" xfId="11796"/>
    <cellStyle name="_Triplexer 2 2" xfId="11797"/>
    <cellStyle name="_Triplexer 2 2_OTL Plan_Input" xfId="11798"/>
    <cellStyle name="_Triplexer 2 2_STC KPIs 2" xfId="11799"/>
    <cellStyle name="_Triplexer 2 2_STC KPIs 2_OTL Plan_Input" xfId="11800"/>
    <cellStyle name="_Triplexer 2_OTL BS (monthly)" xfId="11801"/>
    <cellStyle name="_Triplexer 2_OTL BS (monthly)_OTL Plan_Input" xfId="11802"/>
    <cellStyle name="_Triplexer 2_OTL Plan_Input" xfId="11803"/>
    <cellStyle name="_Triplexer 2_STC KPIs 2" xfId="11804"/>
    <cellStyle name="_Triplexer 2_STC KPIs 2_OTL Plan_Input" xfId="11805"/>
    <cellStyle name="_Triplexer 3" xfId="11806"/>
    <cellStyle name="_Triplexer 3_OTL BS (monthly)" xfId="11807"/>
    <cellStyle name="_Triplexer 3_OTL BS (monthly)_OTL Plan_Input" xfId="11808"/>
    <cellStyle name="_Triplexer 3_OTL Plan_Input" xfId="11809"/>
    <cellStyle name="_Triplexer 3_STC KPIs 2" xfId="11810"/>
    <cellStyle name="_Triplexer 3_STC KPIs 2_OTL Plan_Input" xfId="11811"/>
    <cellStyle name="_Triplexer 4" xfId="11812"/>
    <cellStyle name="_Triplexer 4_OTL BS (monthly)" xfId="11813"/>
    <cellStyle name="_Triplexer 4_OTL BS (monthly)_OTL Plan_Input" xfId="11814"/>
    <cellStyle name="_Triplexer 4_OTL Plan_Input" xfId="11815"/>
    <cellStyle name="_Triplexer 4_STC KPIs 2" xfId="11816"/>
    <cellStyle name="_Triplexer 4_STC KPIs 2_OTL Plan_Input" xfId="11817"/>
    <cellStyle name="_Triplexer_OTL Plan_Input" xfId="11818"/>
    <cellStyle name="_Triplexer_Phase4 IBS 50 sites QUOTATION 1003" xfId="11819"/>
    <cellStyle name="_Triplexer_Phase4 IBS 50 sites QUOTATION 1003_OTL Plan_Input" xfId="11820"/>
    <cellStyle name="_Triplexer_Phase4 IBS 50 sites QUOTATION 1003_STC KPIs 2" xfId="11821"/>
    <cellStyle name="_Triplexer_Phase4 IBS 50 sites QUOTATION 1003_STC KPIs 2_OTL Plan_Input" xfId="11822"/>
    <cellStyle name="_Triplexer_Sheet1" xfId="11823"/>
    <cellStyle name="_Triplexer_Sheet1_OTL Plan_Input" xfId="11824"/>
    <cellStyle name="_Triplexer_Sheet1_STC KPIs 2" xfId="11825"/>
    <cellStyle name="_Triplexer_Sheet1_STC KPIs 2_OTL Plan_Input" xfId="11826"/>
    <cellStyle name="_Triplexer_STC KPIs 2" xfId="11827"/>
    <cellStyle name="_Triplexer_STC KPIs 2_OTL Plan_Input" xfId="11828"/>
    <cellStyle name="_TX - HUWAEI SUMMARY" xfId="11829"/>
    <cellStyle name="_TX - HUWAEI SUMMARY_OTL Plan_Input" xfId="11830"/>
    <cellStyle name="_TX - HUWAEI SUMMARY_STC KPIs 2" xfId="11831"/>
    <cellStyle name="_TX - HUWAEI SUMMARY_STC KPIs 2_OTL Plan_Input" xfId="11832"/>
    <cellStyle name="_UAL MMA Q3 (2 cut)16-4 1700" xfId="11833"/>
    <cellStyle name="_UAL MMA Q3 (2 cut)16-4 1700_OTL Plan_Input" xfId="11834"/>
    <cellStyle name="_UAL MMA Q3 (2 cut)16-4 1700_STC KPIs 2" xfId="11835"/>
    <cellStyle name="_UAL MMA Q3 (2 cut)16-4 1700_STC KPIs 2_OTL Plan_Input" xfId="11836"/>
    <cellStyle name="_UAL Quarterly Report March 06 17-4 1830" xfId="11837"/>
    <cellStyle name="_UAL Quarterly Report March 06 17-4 1830_OTL Plan_Input" xfId="11838"/>
    <cellStyle name="_UAL Quarterly Report March 06 17-4 1830_STC KPIs 2" xfId="11839"/>
    <cellStyle name="_UAL Quarterly Report March 06 17-4 1830_STC KPIs 2_OTL Plan_Input" xfId="11840"/>
    <cellStyle name="_UIN?????USAU????-040318???" xfId="11841"/>
    <cellStyle name="_UIN?????USAU????-040318???_OTL Plan_Input" xfId="11842"/>
    <cellStyle name="_UIN综合智能网USAU报价模板-040318修改版" xfId="11843"/>
    <cellStyle name="_Unified UPL for STC Mobile CN V2.2_20081031" xfId="11844"/>
    <cellStyle name="_Unified UPL for STC Mobile CN V2.2_20081031_OTL Plan_Input" xfId="11845"/>
    <cellStyle name="_Unified UPL for STC Mobile CN V2.2_20081031_STC KPIs 2" xfId="11846"/>
    <cellStyle name="_Unified UPL for STC Mobile CN V2.2_20081031_STC KPIs 2_OTL Plan_Input" xfId="11847"/>
    <cellStyle name="_Unit Price for Customs Clearance IN part" xfId="11848"/>
    <cellStyle name="_Unit Price for Customs Clearance IN part 2" xfId="11849"/>
    <cellStyle name="_Unit Price for Customs Clearance IN part 2_Cross sectional analysis" xfId="11850"/>
    <cellStyle name="_Unit Price for Customs Clearance IN part 2_Cross sectional analysis_OTL Plan_Input" xfId="11851"/>
    <cellStyle name="_Unit Price for Customs Clearance IN part 2_Cross sectional analysis_STC KPIs 2" xfId="11852"/>
    <cellStyle name="_Unit Price for Customs Clearance IN part 2_Cross sectional analysis_STC KPIs 2_OTL Plan_Input" xfId="11853"/>
    <cellStyle name="_Unit Price for Customs Clearance IN part 2_OTL BS (monthly)" xfId="11854"/>
    <cellStyle name="_Unit Price for Customs Clearance IN part 2_OTL BS (monthly)_OTL Plan_Input" xfId="11855"/>
    <cellStyle name="_Unit Price for Customs Clearance IN part 2_OTL Plan_Input" xfId="11856"/>
    <cellStyle name="_Unit Price for Customs Clearance IN part 2_STC KPIs 2" xfId="11857"/>
    <cellStyle name="_Unit Price for Customs Clearance IN part 2_STC KPIs 2_OTL Plan_Input" xfId="11858"/>
    <cellStyle name="_Unit Price for Customs Clearance IN part_OTL Plan_Input" xfId="11859"/>
    <cellStyle name="_Unit Price for Customs Clearance IN part_STC KPIs 2" xfId="11860"/>
    <cellStyle name="_Unit Price for Customs Clearance IN part_STC KPIs 2_OTL Plan_Input" xfId="11861"/>
    <cellStyle name="_Unit Price for Customs Clearance(IN part 2006)" xfId="11862"/>
    <cellStyle name="_Unit Price for Customs Clearance(IN part 2006) 2" xfId="11863"/>
    <cellStyle name="_Unit Price for Customs Clearance(IN part 2006) 2_Cross sectional analysis" xfId="11864"/>
    <cellStyle name="_Unit Price for Customs Clearance(IN part 2006) 2_Cross sectional analysis_OTL Plan_Input" xfId="11865"/>
    <cellStyle name="_Unit Price for Customs Clearance(IN part 2006) 2_Cross sectional analysis_STC KPIs 2" xfId="11866"/>
    <cellStyle name="_Unit Price for Customs Clearance(IN part 2006) 2_Cross sectional analysis_STC KPIs 2_OTL Plan_Input" xfId="11867"/>
    <cellStyle name="_Unit Price for Customs Clearance(IN part 2006) 2_OTL BS (monthly)" xfId="11868"/>
    <cellStyle name="_Unit Price for Customs Clearance(IN part 2006) 2_OTL BS (monthly)_OTL Plan_Input" xfId="11869"/>
    <cellStyle name="_Unit Price for Customs Clearance(IN part 2006) 2_OTL Plan_Input" xfId="11870"/>
    <cellStyle name="_Unit Price for Customs Clearance(IN part 2006) 2_STC KPIs 2" xfId="11871"/>
    <cellStyle name="_Unit Price for Customs Clearance(IN part 2006) 2_STC KPIs 2_OTL Plan_Input" xfId="11872"/>
    <cellStyle name="_Unit Price for Customs Clearance(IN part 2006)_OTL Plan_Input" xfId="11873"/>
    <cellStyle name="_Unit Price for Customs Clearance(IN part 2006)_STC KPIs 2" xfId="11874"/>
    <cellStyle name="_Unit Price for Customs Clearance(IN part 2006)_STC KPIs 2_OTL Plan_Input" xfId="11875"/>
    <cellStyle name="_updated sheets for transaction based pricing" xfId="11876"/>
    <cellStyle name="_updated sheets for transaction based pricing_OTL Plan_Input" xfId="11877"/>
    <cellStyle name="_updated sheets for transaction based pricing_STC KPIs 2" xfId="11878"/>
    <cellStyle name="_updated sheets for transaction based pricing_STC KPIs 2_OTL Plan_Input" xfId="11879"/>
    <cellStyle name="_Upgrade WJ_214" xfId="11880"/>
    <cellStyle name="_Upgrade WJ_214 2" xfId="11881"/>
    <cellStyle name="_Upgrade WJ_214 2_Cross sectional analysis" xfId="11882"/>
    <cellStyle name="_Upgrade WJ_214 2_Cross sectional analysis_OTL Plan_Input" xfId="11883"/>
    <cellStyle name="_Upgrade WJ_214 2_Cross sectional analysis_STC KPIs 2" xfId="11884"/>
    <cellStyle name="_Upgrade WJ_214 2_Cross sectional analysis_STC KPIs 2_OTL Plan_Input" xfId="11885"/>
    <cellStyle name="_Upgrade WJ_214 2_OTL BS (monthly)" xfId="11886"/>
    <cellStyle name="_Upgrade WJ_214 2_OTL BS (monthly)_OTL Plan_Input" xfId="11887"/>
    <cellStyle name="_Upgrade WJ_214 2_OTL Plan_Input" xfId="11888"/>
    <cellStyle name="_Upgrade WJ_214 2_STC KPIs 2" xfId="11889"/>
    <cellStyle name="_Upgrade WJ_214 2_STC KPIs 2_OTL Plan_Input" xfId="11890"/>
    <cellStyle name="_Upgrade WJ_214_OTL Plan_Input" xfId="11891"/>
    <cellStyle name="_Upgrade WJ_214_STC KPIs 2" xfId="11892"/>
    <cellStyle name="_Upgrade WJ_214_STC KPIs 2_OTL Plan_Input" xfId="11893"/>
    <cellStyle name="_UPL 15  2007" xfId="11894"/>
    <cellStyle name="_UPL 15  2007 2" xfId="11895"/>
    <cellStyle name="_UPL 15  2007 2 2" xfId="11896"/>
    <cellStyle name="_UPL 15  2007 2 2_OTL Plan_Input" xfId="11897"/>
    <cellStyle name="_UPL 15  2007 2 2_STC KPIs 2" xfId="11898"/>
    <cellStyle name="_UPL 15  2007 2 2_STC KPIs 2_OTL Plan_Input" xfId="11899"/>
    <cellStyle name="_UPL 15  2007 2_OTL Plan_Input" xfId="11900"/>
    <cellStyle name="_UPL 15  2007 2_STC KPIs 2" xfId="11901"/>
    <cellStyle name="_UPL 15  2007 2_STC KPIs 2_OTL Plan_Input" xfId="11902"/>
    <cellStyle name="_UPL 15  2007 3" xfId="11903"/>
    <cellStyle name="_UPL 15  2007 3_OTL Plan_Input" xfId="11904"/>
    <cellStyle name="_UPL 15  2007 3_STC KPIs 2" xfId="11905"/>
    <cellStyle name="_UPL 15  2007 3_STC KPIs 2_OTL Plan_Input" xfId="11906"/>
    <cellStyle name="_UPL 15  2007 4" xfId="11907"/>
    <cellStyle name="_UPL 15  2007 4_OTL Plan_Input" xfId="11908"/>
    <cellStyle name="_UPL 15  2007 4_STC KPIs 2" xfId="11909"/>
    <cellStyle name="_UPL 15  2007 4_STC KPIs 2_OTL Plan_Input" xfId="11910"/>
    <cellStyle name="_UPL 15  2007_OTL Plan_Input" xfId="11911"/>
    <cellStyle name="_UPL 15  2007_Phase4 IBS 50 sites QUOTATION 1003" xfId="11912"/>
    <cellStyle name="_UPL 15  2007_Phase4 IBS 50 sites QUOTATION 1003_OTL Plan_Input" xfId="11913"/>
    <cellStyle name="_UPL 15  2007_Phase4 IBS 50 sites QUOTATION 1003_STC KPIs 2" xfId="11914"/>
    <cellStyle name="_UPL 15  2007_Phase4 IBS 50 sites QUOTATION 1003_STC KPIs 2_OTL Plan_Input" xfId="11915"/>
    <cellStyle name="_UPL 15  2007_STC KPIs 2" xfId="11916"/>
    <cellStyle name="_UPL 15  2007_STC KPIs 2_OTL Plan_Input" xfId="11917"/>
    <cellStyle name="_UPL Level 6" xfId="11918"/>
    <cellStyle name="_UPL Level 6_OTL Plan_Input" xfId="11919"/>
    <cellStyle name="_UPL Level 6_STC KPIs 2" xfId="11920"/>
    <cellStyle name="_UPL Level 6_STC KPIs 2_OTL Plan_Input" xfId="11921"/>
    <cellStyle name="_USP3_Ordering_Tool_0908_WithBOM" xfId="11922"/>
    <cellStyle name="_USP3_Ordering_Tool_0908_WithBOM 2" xfId="11923"/>
    <cellStyle name="_USP3_Ordering_Tool_0908_WithBOM 2 2" xfId="11924"/>
    <cellStyle name="_USP3_Ordering_Tool_0908_WithBOM 2 2_OTL Plan_Input" xfId="11925"/>
    <cellStyle name="_USP3_Ordering_Tool_0908_WithBOM 2 2_STC KPIs 2" xfId="11926"/>
    <cellStyle name="_USP3_Ordering_Tool_0908_WithBOM 2 2_STC KPIs 2_OTL Plan_Input" xfId="11927"/>
    <cellStyle name="_USP3_Ordering_Tool_0908_WithBOM 2_OTL BS (monthly)" xfId="11928"/>
    <cellStyle name="_USP3_Ordering_Tool_0908_WithBOM 2_OTL Plan_Input" xfId="11929"/>
    <cellStyle name="_USP3_Ordering_Tool_0908_WithBOM 2_STC KPIs 2" xfId="11930"/>
    <cellStyle name="_USP3_Ordering_Tool_0908_WithBOM 2_STC KPIs 2_OTL Plan_Input" xfId="11931"/>
    <cellStyle name="_USP3_Ordering_Tool_0908_WithBOM 3" xfId="11932"/>
    <cellStyle name="_USP3_Ordering_Tool_0908_WithBOM 3_OTL BS (monthly)" xfId="11933"/>
    <cellStyle name="_USP3_Ordering_Tool_0908_WithBOM 3_OTL BS (monthly)_OTL Plan_Input" xfId="11934"/>
    <cellStyle name="_USP3_Ordering_Tool_0908_WithBOM 3_OTL Plan_Input" xfId="11935"/>
    <cellStyle name="_USP3_Ordering_Tool_0908_WithBOM 3_STC KPIs 2" xfId="11936"/>
    <cellStyle name="_USP3_Ordering_Tool_0908_WithBOM 3_STC KPIs 2_OTL Plan_Input" xfId="11937"/>
    <cellStyle name="_USP3_Ordering_Tool_0908_WithBOM 4" xfId="11938"/>
    <cellStyle name="_USP3_Ordering_Tool_0908_WithBOM 4_OTL BS (monthly)" xfId="11939"/>
    <cellStyle name="_USP3_Ordering_Tool_0908_WithBOM 4_OTL BS (monthly)_OTL Plan_Input" xfId="11940"/>
    <cellStyle name="_USP3_Ordering_Tool_0908_WithBOM 4_OTL Plan_Input" xfId="11941"/>
    <cellStyle name="_USP3_Ordering_Tool_0908_WithBOM 4_STC KPIs 2" xfId="11942"/>
    <cellStyle name="_USP3_Ordering_Tool_0908_WithBOM 4_STC KPIs 2_OTL Plan_Input" xfId="11943"/>
    <cellStyle name="_USP3_Ordering_Tool_0908_WithBOM_OTL Plan_Input" xfId="11944"/>
    <cellStyle name="_USP3_Ordering_Tool_0908_WithBOM_Sheet1" xfId="11945"/>
    <cellStyle name="_USP3_Ordering_Tool_0908_WithBOM_Sheet1_OTL Plan_Input" xfId="11946"/>
    <cellStyle name="_USP3_Ordering_Tool_0908_WithBOM_Sheet1_STC KPIs 2" xfId="11947"/>
    <cellStyle name="_USP3_Ordering_Tool_0908_WithBOM_Sheet1_STC KPIs 2_OTL Plan_Input" xfId="11948"/>
    <cellStyle name="_USP3_Ordering_Tool_0908_WithBOM_STC KPIs 2" xfId="11949"/>
    <cellStyle name="_USP3_Ordering_Tool_0908_WithBOM_STC KPIs 2_OTL Plan_Input" xfId="11950"/>
    <cellStyle name="_UTRAN?????20051020?" xfId="11951"/>
    <cellStyle name="_UTRAN?????20051020?_OTL Plan_Input" xfId="11952"/>
    <cellStyle name="_UTRAN设备清单（20051020）" xfId="11953"/>
    <cellStyle name="_VAS MEL for STC Level2" xfId="11954"/>
    <cellStyle name="_VAS MEL for STC Level2_OTL Plan_Input" xfId="11955"/>
    <cellStyle name="_VAS MEL for STC Level2_STC KPIs 2" xfId="11956"/>
    <cellStyle name="_VAS MEL for STC Level2_STC KPIs 2_OTL Plan_Input" xfId="11957"/>
    <cellStyle name="_Vestia_Ideas_20060721" xfId="11958"/>
    <cellStyle name="_Vestia_Ideas_20060721_OTL Plan_Input" xfId="11959"/>
    <cellStyle name="_Vestia_Ideas_20060721_STC KPIs 2" xfId="11960"/>
    <cellStyle name="_Vestia_Ideas_20060721_STC KPIs 2_OTL Plan_Input" xfId="11961"/>
    <cellStyle name="_WAP????????????" xfId="11962"/>
    <cellStyle name="_WAP????????????_OTL Plan_Input" xfId="11963"/>
    <cellStyle name="_WAP网关配置计算表格（海外）" xfId="11964"/>
    <cellStyle name="_West Java - Launch" xfId="11965"/>
    <cellStyle name="_West Java - Launch 2" xfId="11966"/>
    <cellStyle name="_West Java - Launch 2_Cross sectional analysis" xfId="11967"/>
    <cellStyle name="_West Java - Launch 2_Cross sectional analysis_OTL Plan_Input" xfId="11968"/>
    <cellStyle name="_West Java - Launch 2_Cross sectional analysis_STC KPIs 2" xfId="11969"/>
    <cellStyle name="_West Java - Launch 2_Cross sectional analysis_STC KPIs 2_OTL Plan_Input" xfId="11970"/>
    <cellStyle name="_West Java - Launch 2_OTL BS (monthly)" xfId="11971"/>
    <cellStyle name="_West Java - Launch 2_OTL BS (monthly)_OTL Plan_Input" xfId="11972"/>
    <cellStyle name="_West Java - Launch 2_OTL Plan_Input" xfId="11973"/>
    <cellStyle name="_West Java - Launch 2_STC KPIs 2" xfId="11974"/>
    <cellStyle name="_West Java - Launch 2_STC KPIs 2_OTL Plan_Input" xfId="11975"/>
    <cellStyle name="_West Java - Launch_OTL Plan_Input" xfId="11976"/>
    <cellStyle name="_West Java - Launch_STC KPIs 2" xfId="11977"/>
    <cellStyle name="_West Java - Launch_STC KPIs 2_OTL Plan_Input" xfId="11978"/>
    <cellStyle name="_West Java PO3 DDU price" xfId="11979"/>
    <cellStyle name="_West Java PO3 DDU price 2" xfId="11980"/>
    <cellStyle name="_West Java PO3 DDU price 2_Cross sectional analysis" xfId="11981"/>
    <cellStyle name="_West Java PO3 DDU price 2_Cross sectional analysis_OTL Plan_Input" xfId="11982"/>
    <cellStyle name="_West Java PO3 DDU price 2_Cross sectional analysis_STC KPIs 2" xfId="11983"/>
    <cellStyle name="_West Java PO3 DDU price 2_Cross sectional analysis_STC KPIs 2_OTL Plan_Input" xfId="11984"/>
    <cellStyle name="_West Java PO3 DDU price 2_OTL BS (monthly)" xfId="11985"/>
    <cellStyle name="_West Java PO3 DDU price 2_OTL BS (monthly)_OTL Plan_Input" xfId="11986"/>
    <cellStyle name="_West Java PO3 DDU price 2_OTL Plan_Input" xfId="11987"/>
    <cellStyle name="_West Java PO3 DDU price 2_STC KPIs 2" xfId="11988"/>
    <cellStyle name="_West Java PO3 DDU price 2_STC KPIs 2_OTL Plan_Input" xfId="11989"/>
    <cellStyle name="_West Java PO3 DDU price_OTL Plan_Input" xfId="11990"/>
    <cellStyle name="_West Java PO3 DDU price_STC KPIs 2" xfId="11991"/>
    <cellStyle name="_West Java PO3 DDU price_STC KPIs 2_OTL Plan_Input" xfId="11992"/>
    <cellStyle name="_West Java PO3 Pricing - 21Oct07" xfId="11993"/>
    <cellStyle name="_West Java PO3 Pricing - 21Oct07 2" xfId="11994"/>
    <cellStyle name="_West Java PO3 Pricing - 21Oct07 2_Cross sectional analysis" xfId="11995"/>
    <cellStyle name="_West Java PO3 Pricing - 21Oct07 2_Cross sectional analysis_OTL Plan_Input" xfId="11996"/>
    <cellStyle name="_West Java PO3 Pricing - 21Oct07 2_Cross sectional analysis_STC KPIs 2" xfId="11997"/>
    <cellStyle name="_West Java PO3 Pricing - 21Oct07 2_Cross sectional analysis_STC KPIs 2_OTL Plan_Input" xfId="11998"/>
    <cellStyle name="_West Java PO3 Pricing - 21Oct07 2_OTL BS (monthly)" xfId="11999"/>
    <cellStyle name="_West Java PO3 Pricing - 21Oct07 2_OTL BS (monthly)_OTL Plan_Input" xfId="12000"/>
    <cellStyle name="_West Java PO3 Pricing - 21Oct07 2_OTL Plan_Input" xfId="12001"/>
    <cellStyle name="_West Java PO3 Pricing - 21Oct07 2_STC KPIs 2" xfId="12002"/>
    <cellStyle name="_West Java PO3 Pricing - 21Oct07 2_STC KPIs 2_OTL Plan_Input" xfId="12003"/>
    <cellStyle name="_West Java PO3 Pricing - 21Oct07_OTL Plan_Input" xfId="12004"/>
    <cellStyle name="_West Java PO3 Pricing - 21Oct07_STC KPIs 2" xfId="12005"/>
    <cellStyle name="_West Java PO3 Pricing - 21Oct07_STC KPIs 2_OTL Plan_Input" xfId="12006"/>
    <cellStyle name="_West Java Site" xfId="12007"/>
    <cellStyle name="_West Java Site 2" xfId="12008"/>
    <cellStyle name="_West Java Site 2_Cross sectional analysis" xfId="12009"/>
    <cellStyle name="_West Java Site 2_Cross sectional analysis_OTL Plan_Input" xfId="12010"/>
    <cellStyle name="_West Java Site 2_Cross sectional analysis_STC KPIs 2" xfId="12011"/>
    <cellStyle name="_West Java Site 2_Cross sectional analysis_STC KPIs 2_OTL Plan_Input" xfId="12012"/>
    <cellStyle name="_West Java Site 2_OTL BS (monthly)" xfId="12013"/>
    <cellStyle name="_West Java Site 2_OTL BS (monthly)_OTL Plan_Input" xfId="12014"/>
    <cellStyle name="_West Java Site 2_OTL Plan_Input" xfId="12015"/>
    <cellStyle name="_West Java Site 2_STC KPIs 2" xfId="12016"/>
    <cellStyle name="_West Java Site 2_STC KPIs 2_OTL Plan_Input" xfId="12017"/>
    <cellStyle name="_West Java Site_OTL Plan_Input" xfId="12018"/>
    <cellStyle name="_West Java Site_STC KPIs 2" xfId="12019"/>
    <cellStyle name="_West Java Site_STC KPIs 2_OTL Plan_Input" xfId="12020"/>
    <cellStyle name="_WJ Delivery Plan for 31 Mar 08_V1 29 Jan 08 for Daily Report" xfId="12021"/>
    <cellStyle name="_WJ Delivery Plan for 31 Mar 08_V1 29 Jan 08 for Daily Report 2" xfId="12022"/>
    <cellStyle name="_WJ Delivery Plan for 31 Mar 08_V1 29 Jan 08 for Daily Report 2_Cross sectional analysis" xfId="12023"/>
    <cellStyle name="_WJ Delivery Plan for 31 Mar 08_V1 29 Jan 08 for Daily Report 2_Cross sectional analysis_OTL Plan_Input" xfId="12024"/>
    <cellStyle name="_WJ Delivery Plan for 31 Mar 08_V1 29 Jan 08 for Daily Report 2_Cross sectional analysis_STC KPIs 2" xfId="12025"/>
    <cellStyle name="_WJ Delivery Plan for 31 Mar 08_V1 29 Jan 08 for Daily Report 2_Cross sectional analysis_STC KPIs 2_OTL Plan_Input" xfId="12026"/>
    <cellStyle name="_WJ Delivery Plan for 31 Mar 08_V1 29 Jan 08 for Daily Report 2_OTL BS (monthly)" xfId="12027"/>
    <cellStyle name="_WJ Delivery Plan for 31 Mar 08_V1 29 Jan 08 for Daily Report 2_OTL BS (monthly)_OTL Plan_Input" xfId="12028"/>
    <cellStyle name="_WJ Delivery Plan for 31 Mar 08_V1 29 Jan 08 for Daily Report 2_OTL Plan_Input" xfId="12029"/>
    <cellStyle name="_WJ Delivery Plan for 31 Mar 08_V1 29 Jan 08 for Daily Report 2_STC KPIs 2" xfId="12030"/>
    <cellStyle name="_WJ Delivery Plan for 31 Mar 08_V1 29 Jan 08 for Daily Report 2_STC KPIs 2_OTL Plan_Input" xfId="12031"/>
    <cellStyle name="_WJ Delivery Plan for 31 Mar 08_V1 29 Jan 08 for Daily Report_OTL Plan_Input" xfId="12032"/>
    <cellStyle name="_WJ Delivery Plan for 31 Mar 08_V1 29 Jan 08 for Daily Report_STC KPIs 2" xfId="12033"/>
    <cellStyle name="_WJ Delivery Plan for 31 Mar 08_V1 29 Jan 08 for Daily Report_STC KPIs 2_OTL Plan_Input" xfId="12034"/>
    <cellStyle name="_WJ GSM Frequency Planning_0410" xfId="12035"/>
    <cellStyle name="_WJ GSM Frequency Planning_0410 2" xfId="12036"/>
    <cellStyle name="_WJ GSM Frequency Planning_0410 2 2" xfId="12037"/>
    <cellStyle name="_WJ GSM Frequency Planning_0410 2 2_Cross sectional analysis" xfId="12038"/>
    <cellStyle name="_WJ GSM Frequency Planning_0410 2 2_Cross sectional analysis_OTL Plan_Input" xfId="12039"/>
    <cellStyle name="_WJ GSM Frequency Planning_0410 2 2_Cross sectional analysis_STC KPIs 2" xfId="12040"/>
    <cellStyle name="_WJ GSM Frequency Planning_0410 2 2_Cross sectional analysis_STC KPIs 2_OTL Plan_Input" xfId="12041"/>
    <cellStyle name="_WJ GSM Frequency Planning_0410 2 2_OTL BS (monthly)" xfId="12042"/>
    <cellStyle name="_WJ GSM Frequency Planning_0410 2 2_OTL BS (monthly)_OTL Plan_Input" xfId="12043"/>
    <cellStyle name="_WJ GSM Frequency Planning_0410 2 2_OTL Plan_Input" xfId="12044"/>
    <cellStyle name="_WJ GSM Frequency Planning_0410 2 2_STC KPIs 2" xfId="12045"/>
    <cellStyle name="_WJ GSM Frequency Planning_0410 2 2_STC KPIs 2_OTL Plan_Input" xfId="12046"/>
    <cellStyle name="_WJ GSM Frequency Planning_0410 2_OTL Plan_Input" xfId="12047"/>
    <cellStyle name="_WJ GSM Frequency Planning_0410 2_STC KPIs 2" xfId="12048"/>
    <cellStyle name="_WJ GSM Frequency Planning_0410 2_STC KPIs 2_OTL Plan_Input" xfId="12049"/>
    <cellStyle name="_WJ GSM Frequency Planning_0410 3" xfId="12050"/>
    <cellStyle name="_WJ GSM Frequency Planning_0410 3 2" xfId="12051"/>
    <cellStyle name="_WJ GSM Frequency Planning_0410 3 2_Cross sectional analysis" xfId="12052"/>
    <cellStyle name="_WJ GSM Frequency Planning_0410 3 2_Cross sectional analysis_OTL Plan_Input" xfId="12053"/>
    <cellStyle name="_WJ GSM Frequency Planning_0410 3 2_Cross sectional analysis_STC KPIs 2" xfId="12054"/>
    <cellStyle name="_WJ GSM Frequency Planning_0410 3 2_Cross sectional analysis_STC KPIs 2_OTL Plan_Input" xfId="12055"/>
    <cellStyle name="_WJ GSM Frequency Planning_0410 3 2_OTL BS (monthly)" xfId="12056"/>
    <cellStyle name="_WJ GSM Frequency Planning_0410 3 2_OTL BS (monthly)_OTL Plan_Input" xfId="12057"/>
    <cellStyle name="_WJ GSM Frequency Planning_0410 3 2_OTL Plan_Input" xfId="12058"/>
    <cellStyle name="_WJ GSM Frequency Planning_0410 3 2_STC KPIs 2" xfId="12059"/>
    <cellStyle name="_WJ GSM Frequency Planning_0410 3 2_STC KPIs 2_OTL Plan_Input" xfId="12060"/>
    <cellStyle name="_WJ GSM Frequency Planning_0410 3_OTL Plan_Input" xfId="12061"/>
    <cellStyle name="_WJ GSM Frequency Planning_0410 3_STC KPIs 2" xfId="12062"/>
    <cellStyle name="_WJ GSM Frequency Planning_0410 3_STC KPIs 2_OTL Plan_Input" xfId="12063"/>
    <cellStyle name="_WJ GSM Frequency Planning_0410 4" xfId="12064"/>
    <cellStyle name="_WJ GSM Frequency Planning_0410 4_OTL Plan_Input" xfId="12065"/>
    <cellStyle name="_WJ GSM Frequency Planning_0410 4_STC KPIs 2" xfId="12066"/>
    <cellStyle name="_WJ GSM Frequency Planning_0410 4_STC KPIs 2_OTL Plan_Input" xfId="12067"/>
    <cellStyle name="_WJ GSM Frequency Planning_0410 5" xfId="12068"/>
    <cellStyle name="_WJ GSM Frequency Planning_0410 5_OTL Plan_Input" xfId="12069"/>
    <cellStyle name="_WJ GSM Frequency Planning_0410 5_STC KPIs 2" xfId="12070"/>
    <cellStyle name="_WJ GSM Frequency Planning_0410 5_STC KPIs 2_OTL Plan_Input" xfId="12071"/>
    <cellStyle name="_WJ GSM Frequency Planning_0410 6" xfId="12072"/>
    <cellStyle name="_WJ GSM Frequency Planning_0410 6_OTL Plan_Input" xfId="12073"/>
    <cellStyle name="_WJ GSM Frequency Planning_0410 6_STC KPIs 2" xfId="12074"/>
    <cellStyle name="_WJ GSM Frequency Planning_0410 6_STC KPIs 2_OTL Plan_Input" xfId="12075"/>
    <cellStyle name="_WJ GSM Frequency Planning_0410 7" xfId="12076"/>
    <cellStyle name="_WJ GSM Frequency Planning_0410 7_Cross sectional analysis" xfId="12077"/>
    <cellStyle name="_WJ GSM Frequency Planning_0410 7_Cross sectional analysis_OTL Plan_Input" xfId="12078"/>
    <cellStyle name="_WJ GSM Frequency Planning_0410 7_Cross sectional analysis_STC KPIs 2" xfId="12079"/>
    <cellStyle name="_WJ GSM Frequency Planning_0410 7_Cross sectional analysis_STC KPIs 2_OTL Plan_Input" xfId="12080"/>
    <cellStyle name="_WJ GSM Frequency Planning_0410 7_OTL BS (monthly)" xfId="12081"/>
    <cellStyle name="_WJ GSM Frequency Planning_0410 7_OTL BS (monthly)_OTL Plan_Input" xfId="12082"/>
    <cellStyle name="_WJ GSM Frequency Planning_0410 7_OTL Plan_Input" xfId="12083"/>
    <cellStyle name="_WJ GSM Frequency Planning_0410 7_STC KPIs 2" xfId="12084"/>
    <cellStyle name="_WJ GSM Frequency Planning_0410 7_STC KPIs 2_OTL Plan_Input" xfId="12085"/>
    <cellStyle name="_WJ GSM Frequency Planning_0410_OTL Plan_Input" xfId="12086"/>
    <cellStyle name="_WJ GSM Frequency Planning_0410_Sheet1" xfId="12087"/>
    <cellStyle name="_WJ GSM Frequency Planning_0410_Sheet1_OTL Plan_Input" xfId="12088"/>
    <cellStyle name="_WJ GSM Frequency Planning_0410_Sheet1_STC KPIs 2" xfId="12089"/>
    <cellStyle name="_WJ GSM Frequency Planning_0410_Sheet1_STC KPIs 2_OTL Plan_Input" xfId="12090"/>
    <cellStyle name="_WJ GSM Frequency Planning_0410_Sheet2" xfId="12091"/>
    <cellStyle name="_WJ GSM Frequency Planning_0410_Sheet2 2" xfId="12092"/>
    <cellStyle name="_WJ GSM Frequency Planning_0410_Sheet2 2_Cross sectional analysis" xfId="12093"/>
    <cellStyle name="_WJ GSM Frequency Planning_0410_Sheet2 2_Cross sectional analysis_OTL Plan_Input" xfId="12094"/>
    <cellStyle name="_WJ GSM Frequency Planning_0410_Sheet2 2_Cross sectional analysis_STC KPIs 2" xfId="12095"/>
    <cellStyle name="_WJ GSM Frequency Planning_0410_Sheet2 2_Cross sectional analysis_STC KPIs 2_OTL Plan_Input" xfId="12096"/>
    <cellStyle name="_WJ GSM Frequency Planning_0410_Sheet2 2_OTL BS (monthly)" xfId="12097"/>
    <cellStyle name="_WJ GSM Frequency Planning_0410_Sheet2 2_OTL BS (monthly)_OTL Plan_Input" xfId="12098"/>
    <cellStyle name="_WJ GSM Frequency Planning_0410_Sheet2 2_OTL Plan_Input" xfId="12099"/>
    <cellStyle name="_WJ GSM Frequency Planning_0410_Sheet2 2_STC KPIs 2" xfId="12100"/>
    <cellStyle name="_WJ GSM Frequency Planning_0410_Sheet2 2_STC KPIs 2_OTL Plan_Input" xfId="12101"/>
    <cellStyle name="_WJ GSM Frequency Planning_0410_Sheet2_OTL Plan_Input" xfId="12102"/>
    <cellStyle name="_WJ GSM Frequency Planning_0410_Sheet2_STC KPIs 2" xfId="12103"/>
    <cellStyle name="_WJ GSM Frequency Planning_0410_Sheet2_STC KPIs 2_OTL Plan_Input" xfId="12104"/>
    <cellStyle name="_WJ GSM Frequency Planning_0410_STC KPIs 2" xfId="12105"/>
    <cellStyle name="_WJ GSM Frequency Planning_0410_STC KPIs 2_OTL Plan_Input" xfId="12106"/>
    <cellStyle name="_WJ Material Planning and WH" xfId="12107"/>
    <cellStyle name="_WJ Material Planning and WH 2" xfId="12108"/>
    <cellStyle name="_WJ Material Planning and WH 2_Cross sectional analysis" xfId="12109"/>
    <cellStyle name="_WJ Material Planning and WH 2_Cross sectional analysis_OTL Plan_Input" xfId="12110"/>
    <cellStyle name="_WJ Material Planning and WH 2_Cross sectional analysis_STC KPIs 2" xfId="12111"/>
    <cellStyle name="_WJ Material Planning and WH 2_Cross sectional analysis_STC KPIs 2_OTL Plan_Input" xfId="12112"/>
    <cellStyle name="_WJ Material Planning and WH 2_OTL BS (monthly)" xfId="12113"/>
    <cellStyle name="_WJ Material Planning and WH 2_OTL BS (monthly)_OTL Plan_Input" xfId="12114"/>
    <cellStyle name="_WJ Material Planning and WH 2_OTL Plan_Input" xfId="12115"/>
    <cellStyle name="_WJ Material Planning and WH 2_STC KPIs 2" xfId="12116"/>
    <cellStyle name="_WJ Material Planning and WH 2_STC KPIs 2_OTL Plan_Input" xfId="12117"/>
    <cellStyle name="_WJ Material Planning and WH_OTL Plan_Input" xfId="12118"/>
    <cellStyle name="_WJ Material Planning and WH_STC KPIs 2" xfId="12119"/>
    <cellStyle name="_WJ Material Planning and WH_STC KPIs 2_OTL Plan_Input" xfId="12120"/>
    <cellStyle name="_WJ TE Pre-Acceptance Plan 19 May 2008" xfId="12121"/>
    <cellStyle name="_WJ TE Pre-Acceptance Plan 19 May 2008 2" xfId="12122"/>
    <cellStyle name="_WJ TE Pre-Acceptance Plan 19 May 2008 2 2" xfId="12123"/>
    <cellStyle name="_WJ TE Pre-Acceptance Plan 19 May 2008 2 2_Cross sectional analysis" xfId="12124"/>
    <cellStyle name="_WJ TE Pre-Acceptance Plan 19 May 2008 2 2_Cross sectional analysis_OTL Plan_Input" xfId="12125"/>
    <cellStyle name="_WJ TE Pre-Acceptance Plan 19 May 2008 2 2_Cross sectional analysis_STC KPIs 2" xfId="12126"/>
    <cellStyle name="_WJ TE Pre-Acceptance Plan 19 May 2008 2 2_Cross sectional analysis_STC KPIs 2_OTL Plan_Input" xfId="12127"/>
    <cellStyle name="_WJ TE Pre-Acceptance Plan 19 May 2008 2 2_OTL BS (monthly)" xfId="12128"/>
    <cellStyle name="_WJ TE Pre-Acceptance Plan 19 May 2008 2 2_OTL BS (monthly)_OTL Plan_Input" xfId="12129"/>
    <cellStyle name="_WJ TE Pre-Acceptance Plan 19 May 2008 2 2_OTL Plan_Input" xfId="12130"/>
    <cellStyle name="_WJ TE Pre-Acceptance Plan 19 May 2008 2 2_STC KPIs 2" xfId="12131"/>
    <cellStyle name="_WJ TE Pre-Acceptance Plan 19 May 2008 2 2_STC KPIs 2_OTL Plan_Input" xfId="12132"/>
    <cellStyle name="_WJ TE Pre-Acceptance Plan 19 May 2008 2_OTL Plan_Input" xfId="12133"/>
    <cellStyle name="_WJ TE Pre-Acceptance Plan 19 May 2008 2_STC KPIs 2" xfId="12134"/>
    <cellStyle name="_WJ TE Pre-Acceptance Plan 19 May 2008 2_STC KPIs 2_OTL Plan_Input" xfId="12135"/>
    <cellStyle name="_WJ TE Pre-Acceptance Plan 19 May 2008 3" xfId="12136"/>
    <cellStyle name="_WJ TE Pre-Acceptance Plan 19 May 2008 3 2" xfId="12137"/>
    <cellStyle name="_WJ TE Pre-Acceptance Plan 19 May 2008 3 2_Cross sectional analysis" xfId="12138"/>
    <cellStyle name="_WJ TE Pre-Acceptance Plan 19 May 2008 3 2_Cross sectional analysis_OTL Plan_Input" xfId="12139"/>
    <cellStyle name="_WJ TE Pre-Acceptance Plan 19 May 2008 3 2_Cross sectional analysis_STC KPIs 2" xfId="12140"/>
    <cellStyle name="_WJ TE Pre-Acceptance Plan 19 May 2008 3 2_Cross sectional analysis_STC KPIs 2_OTL Plan_Input" xfId="12141"/>
    <cellStyle name="_WJ TE Pre-Acceptance Plan 19 May 2008 3 2_OTL BS (monthly)" xfId="12142"/>
    <cellStyle name="_WJ TE Pre-Acceptance Plan 19 May 2008 3 2_OTL BS (monthly)_OTL Plan_Input" xfId="12143"/>
    <cellStyle name="_WJ TE Pre-Acceptance Plan 19 May 2008 3 2_OTL Plan_Input" xfId="12144"/>
    <cellStyle name="_WJ TE Pre-Acceptance Plan 19 May 2008 3 2_STC KPIs 2" xfId="12145"/>
    <cellStyle name="_WJ TE Pre-Acceptance Plan 19 May 2008 3 2_STC KPIs 2_OTL Plan_Input" xfId="12146"/>
    <cellStyle name="_WJ TE Pre-Acceptance Plan 19 May 2008 3_OTL Plan_Input" xfId="12147"/>
    <cellStyle name="_WJ TE Pre-Acceptance Plan 19 May 2008 3_STC KPIs 2" xfId="12148"/>
    <cellStyle name="_WJ TE Pre-Acceptance Plan 19 May 2008 3_STC KPIs 2_OTL Plan_Input" xfId="12149"/>
    <cellStyle name="_WJ TE Pre-Acceptance Plan 19 May 2008 4" xfId="12150"/>
    <cellStyle name="_WJ TE Pre-Acceptance Plan 19 May 2008 4_OTL Plan_Input" xfId="12151"/>
    <cellStyle name="_WJ TE Pre-Acceptance Plan 19 May 2008 4_STC KPIs 2" xfId="12152"/>
    <cellStyle name="_WJ TE Pre-Acceptance Plan 19 May 2008 4_STC KPIs 2_OTL Plan_Input" xfId="12153"/>
    <cellStyle name="_WJ TE Pre-Acceptance Plan 19 May 2008 5" xfId="12154"/>
    <cellStyle name="_WJ TE Pre-Acceptance Plan 19 May 2008 5_OTL Plan_Input" xfId="12155"/>
    <cellStyle name="_WJ TE Pre-Acceptance Plan 19 May 2008 5_STC KPIs 2" xfId="12156"/>
    <cellStyle name="_WJ TE Pre-Acceptance Plan 19 May 2008 5_STC KPIs 2_OTL Plan_Input" xfId="12157"/>
    <cellStyle name="_WJ TE Pre-Acceptance Plan 19 May 2008 6" xfId="12158"/>
    <cellStyle name="_WJ TE Pre-Acceptance Plan 19 May 2008 6_OTL Plan_Input" xfId="12159"/>
    <cellStyle name="_WJ TE Pre-Acceptance Plan 19 May 2008 6_STC KPIs 2" xfId="12160"/>
    <cellStyle name="_WJ TE Pre-Acceptance Plan 19 May 2008 6_STC KPIs 2_OTL Plan_Input" xfId="12161"/>
    <cellStyle name="_WJ TE Pre-Acceptance Plan 19 May 2008 7" xfId="12162"/>
    <cellStyle name="_WJ TE Pre-Acceptance Plan 19 May 2008 7_Cross sectional analysis" xfId="12163"/>
    <cellStyle name="_WJ TE Pre-Acceptance Plan 19 May 2008 7_Cross sectional analysis_OTL Plan_Input" xfId="12164"/>
    <cellStyle name="_WJ TE Pre-Acceptance Plan 19 May 2008 7_Cross sectional analysis_STC KPIs 2" xfId="12165"/>
    <cellStyle name="_WJ TE Pre-Acceptance Plan 19 May 2008 7_Cross sectional analysis_STC KPIs 2_OTL Plan_Input" xfId="12166"/>
    <cellStyle name="_WJ TE Pre-Acceptance Plan 19 May 2008 7_OTL BS (monthly)" xfId="12167"/>
    <cellStyle name="_WJ TE Pre-Acceptance Plan 19 May 2008 7_OTL BS (monthly)_OTL Plan_Input" xfId="12168"/>
    <cellStyle name="_WJ TE Pre-Acceptance Plan 19 May 2008 7_OTL Plan_Input" xfId="12169"/>
    <cellStyle name="_WJ TE Pre-Acceptance Plan 19 May 2008 7_STC KPIs 2" xfId="12170"/>
    <cellStyle name="_WJ TE Pre-Acceptance Plan 19 May 2008 7_STC KPIs 2_OTL Plan_Input" xfId="12171"/>
    <cellStyle name="_WJ TE Pre-Acceptance Plan 19 May 2008_OTL Plan_Input" xfId="12172"/>
    <cellStyle name="_WJ TE Pre-Acceptance Plan 19 May 2008_Sheet1" xfId="12173"/>
    <cellStyle name="_WJ TE Pre-Acceptance Plan 19 May 2008_Sheet1_OTL Plan_Input" xfId="12174"/>
    <cellStyle name="_WJ TE Pre-Acceptance Plan 19 May 2008_Sheet1_STC KPIs 2" xfId="12175"/>
    <cellStyle name="_WJ TE Pre-Acceptance Plan 19 May 2008_Sheet1_STC KPIs 2_OTL Plan_Input" xfId="12176"/>
    <cellStyle name="_WJ TE Pre-Acceptance Plan 19 May 2008_Sheet2" xfId="12177"/>
    <cellStyle name="_WJ TE Pre-Acceptance Plan 19 May 2008_Sheet2 2" xfId="12178"/>
    <cellStyle name="_WJ TE Pre-Acceptance Plan 19 May 2008_Sheet2 2_Cross sectional analysis" xfId="12179"/>
    <cellStyle name="_WJ TE Pre-Acceptance Plan 19 May 2008_Sheet2 2_Cross sectional analysis_OTL Plan_Input" xfId="12180"/>
    <cellStyle name="_WJ TE Pre-Acceptance Plan 19 May 2008_Sheet2 2_Cross sectional analysis_STC KPIs 2" xfId="12181"/>
    <cellStyle name="_WJ TE Pre-Acceptance Plan 19 May 2008_Sheet2 2_Cross sectional analysis_STC KPIs 2_OTL Plan_Input" xfId="12182"/>
    <cellStyle name="_WJ TE Pre-Acceptance Plan 19 May 2008_Sheet2 2_OTL BS (monthly)" xfId="12183"/>
    <cellStyle name="_WJ TE Pre-Acceptance Plan 19 May 2008_Sheet2 2_OTL BS (monthly)_OTL Plan_Input" xfId="12184"/>
    <cellStyle name="_WJ TE Pre-Acceptance Plan 19 May 2008_Sheet2 2_OTL Plan_Input" xfId="12185"/>
    <cellStyle name="_WJ TE Pre-Acceptance Plan 19 May 2008_Sheet2 2_STC KPIs 2" xfId="12186"/>
    <cellStyle name="_WJ TE Pre-Acceptance Plan 19 May 2008_Sheet2 2_STC KPIs 2_OTL Plan_Input" xfId="12187"/>
    <cellStyle name="_WJ TE Pre-Acceptance Plan 19 May 2008_Sheet2_OTL Plan_Input" xfId="12188"/>
    <cellStyle name="_WJ TE Pre-Acceptance Plan 19 May 2008_Sheet2_STC KPIs 2" xfId="12189"/>
    <cellStyle name="_WJ TE Pre-Acceptance Plan 19 May 2008_Sheet2_STC KPIs 2_OTL Plan_Input" xfId="12190"/>
    <cellStyle name="_WJ TE Pre-Acceptance Plan 19 May 2008_STC KPIs 2" xfId="12191"/>
    <cellStyle name="_WJ TE Pre-Acceptance Plan 19 May 2008_STC KPIs 2_OTL Plan_Input" xfId="12192"/>
    <cellStyle name="_WJ Weekly Progress Weekly-Source" xfId="12193"/>
    <cellStyle name="_WJ Weekly Progress Weekly-Source 2" xfId="12194"/>
    <cellStyle name="_WJ Weekly Progress Weekly-Source 2_Cross sectional analysis" xfId="12195"/>
    <cellStyle name="_WJ Weekly Progress Weekly-Source 2_Cross sectional analysis_OTL Plan_Input" xfId="12196"/>
    <cellStyle name="_WJ Weekly Progress Weekly-Source 2_Cross sectional analysis_STC KPIs 2" xfId="12197"/>
    <cellStyle name="_WJ Weekly Progress Weekly-Source 2_Cross sectional analysis_STC KPIs 2_OTL Plan_Input" xfId="12198"/>
    <cellStyle name="_WJ Weekly Progress Weekly-Source 2_OTL BS (monthly)" xfId="12199"/>
    <cellStyle name="_WJ Weekly Progress Weekly-Source 2_OTL BS (monthly)_OTL Plan_Input" xfId="12200"/>
    <cellStyle name="_WJ Weekly Progress Weekly-Source 2_OTL Plan_Input" xfId="12201"/>
    <cellStyle name="_WJ Weekly Progress Weekly-Source 2_STC KPIs 2" xfId="12202"/>
    <cellStyle name="_WJ Weekly Progress Weekly-Source 2_STC KPIs 2_OTL Plan_Input" xfId="12203"/>
    <cellStyle name="_WJ Weekly Progress Weekly-Source_OTL Plan_Input" xfId="12204"/>
    <cellStyle name="_WJ Weekly Progress Weekly-Source_STC KPIs 2" xfId="12205"/>
    <cellStyle name="_WJ Weekly Progress Weekly-Source_STC KPIs 2_OTL Plan_Input" xfId="12206"/>
    <cellStyle name="_Worksheet in C: Documents and Settings dedy.widjaja Local Settings Temporary Internet Files OLKA9 NTS Payment Summary (3)" xfId="12207"/>
    <cellStyle name="_Worksheet in C: Documents and Settings dedy.widjaja Local Settings Temporary Internet Files OLKA9 NTS Payment Summary (3) 2" xfId="12208"/>
    <cellStyle name="_Worksheet in C: Documents and Settings dedy.widjaja Local Settings Temporary Internet Files OLKA9 NTS Payment Summary (3) 2_Cross sectional analysis" xfId="12209"/>
    <cellStyle name="_Worksheet in C: Documents and Settings dedy.widjaja Local Settings Temporary Internet Files OLKA9 NTS Payment Summary (3) 2_Cross sectional analysis_OTL Plan_Input" xfId="12210"/>
    <cellStyle name="_Worksheet in C: Documents and Settings dedy.widjaja Local Settings Temporary Internet Files OLKA9 NTS Payment Summary (3) 2_Cross sectional analysis_STC KPIs 2" xfId="12211"/>
    <cellStyle name="_Worksheet in C: Documents and Settings dedy.widjaja Local Settings Temporary Internet Files OLKA9 NTS Payment Summary (3) 2_Cross sectional analysis_STC KPIs 2_OTL Plan_Input" xfId="12212"/>
    <cellStyle name="_Worksheet in C: Documents and Settings dedy.widjaja Local Settings Temporary Internet Files OLKA9 NTS Payment Summary (3) 2_OTL BS (monthly)" xfId="12213"/>
    <cellStyle name="_Worksheet in C: Documents and Settings dedy.widjaja Local Settings Temporary Internet Files OLKA9 NTS Payment Summary (3) 2_OTL BS (monthly)_OTL Plan_Input" xfId="12214"/>
    <cellStyle name="_Worksheet in C: Documents and Settings dedy.widjaja Local Settings Temporary Internet Files OLKA9 NTS Payment Summary (3) 2_OTL Plan_Input" xfId="12215"/>
    <cellStyle name="_Worksheet in C: Documents and Settings dedy.widjaja Local Settings Temporary Internet Files OLKA9 NTS Payment Summary (3) 2_STC KPIs 2" xfId="12216"/>
    <cellStyle name="_Worksheet in C: Documents and Settings dedy.widjaja Local Settings Temporary Internet Files OLKA9 NTS Payment Summary (3) 2_STC KPIs 2_OTL Plan_Input" xfId="12217"/>
    <cellStyle name="_Worksheet in C: Documents and Settings dedy.widjaja Local Settings Temporary Internet Files OLKA9 NTS Payment Summary (3)_OTL Plan_Input" xfId="12218"/>
    <cellStyle name="_Worksheet in C: Documents and Settings dedy.widjaja Local Settings Temporary Internet Files OLKA9 NTS Payment Summary (3)_STC KPIs 2" xfId="12219"/>
    <cellStyle name="_Worksheet in C: Documents and Settings dedy.widjaja Local Settings Temporary Internet Files OLKA9 NTS Payment Summary (3)_STC KPIs 2_OTL Plan_Input" xfId="12220"/>
    <cellStyle name="_Worksheet in Response to Clarification Meeting Day 1 &amp; 2" xfId="12221"/>
    <cellStyle name="_Worksheet in Response to Clarification Meeting Day 1 &amp; 2_OTL Plan_Input" xfId="12222"/>
    <cellStyle name="_Worksheet in Response to Clarification Meeting Day 1 &amp; 2_STC KPIs 2" xfId="12223"/>
    <cellStyle name="_Worksheet in Response to Clarification Meeting Day 1 &amp; 2_STC KPIs 2_OTL Plan_Input" xfId="12224"/>
    <cellStyle name="_WP CJ PO (21Aug07)- MW" xfId="12225"/>
    <cellStyle name="_WP CJ PO (21Aug07)- MW 2" xfId="12226"/>
    <cellStyle name="_WP CJ PO (21Aug07)- MW 2_Cross sectional analysis" xfId="12227"/>
    <cellStyle name="_WP CJ PO (21Aug07)- MW 2_Cross sectional analysis_OTL Plan_Input" xfId="12228"/>
    <cellStyle name="_WP CJ PO (21Aug07)- MW 2_Cross sectional analysis_STC KPIs 2" xfId="12229"/>
    <cellStyle name="_WP CJ PO (21Aug07)- MW 2_Cross sectional analysis_STC KPIs 2_OTL Plan_Input" xfId="12230"/>
    <cellStyle name="_WP CJ PO (21Aug07)- MW 2_OTL BS (monthly)" xfId="12231"/>
    <cellStyle name="_WP CJ PO (21Aug07)- MW 2_OTL BS (monthly)_OTL Plan_Input" xfId="12232"/>
    <cellStyle name="_WP CJ PO (21Aug07)- MW 2_OTL Plan_Input" xfId="12233"/>
    <cellStyle name="_WP CJ PO (21Aug07)- MW 2_STC KPIs 2" xfId="12234"/>
    <cellStyle name="_WP CJ PO (21Aug07)- MW 2_STC KPIs 2_OTL Plan_Input" xfId="12235"/>
    <cellStyle name="_WP CJ PO (21Aug07)- MW_OTL Plan_Input" xfId="12236"/>
    <cellStyle name="_WP CJ PO (21Aug07)- MW_STC KPIs 2" xfId="12237"/>
    <cellStyle name="_WP CJ PO (21Aug07)- MW_STC KPIs 2_OTL Plan_Input" xfId="12238"/>
    <cellStyle name="_WP3 PO" xfId="12239"/>
    <cellStyle name="_WP3 PO (21Aug07)" xfId="12240"/>
    <cellStyle name="_WP3 PO (21Aug07)_OTL Plan_Input" xfId="12241"/>
    <cellStyle name="_WP3 PO (21Aug07)_STC KPIs 2" xfId="12242"/>
    <cellStyle name="_WP3 PO (21Aug07)_STC KPIs 2_OTL Plan_Input" xfId="12243"/>
    <cellStyle name="_WP3 PO 2" xfId="12244"/>
    <cellStyle name="_WP3 PO 2_Cross sectional analysis" xfId="12245"/>
    <cellStyle name="_WP3 PO 2_Cross sectional analysis_OTL Plan_Input" xfId="12246"/>
    <cellStyle name="_WP3 PO 2_Cross sectional analysis_STC KPIs 2" xfId="12247"/>
    <cellStyle name="_WP3 PO 2_Cross sectional analysis_STC KPIs 2_OTL Plan_Input" xfId="12248"/>
    <cellStyle name="_WP3 PO 2_OTL BS (monthly)" xfId="12249"/>
    <cellStyle name="_WP3 PO 2_OTL BS (monthly)_OTL Plan_Input" xfId="12250"/>
    <cellStyle name="_WP3 PO 2_OTL Plan_Input" xfId="12251"/>
    <cellStyle name="_WP3 PO 2_STC KPIs 2" xfId="12252"/>
    <cellStyle name="_WP3 PO 2_STC KPIs 2_OTL Plan_Input" xfId="12253"/>
    <cellStyle name="_WP3 PO_attachment Summary" xfId="12254"/>
    <cellStyle name="_WP3 PO_attachment Summary_OTL Plan_Input" xfId="12255"/>
    <cellStyle name="_WP3 PO_attachment Summary_STC KPIs 2" xfId="12256"/>
    <cellStyle name="_WP3 PO_attachment Summary_STC KPIs 2_OTL Plan_Input" xfId="12257"/>
    <cellStyle name="_WP3 PO_OTL Plan_Input" xfId="12258"/>
    <cellStyle name="_WP3 PO_STC KPIs 2" xfId="12259"/>
    <cellStyle name="_WP3 PO_STC KPIs 2_OTL Plan_Input" xfId="12260"/>
    <cellStyle name="_WP3 Transmission for central Java" xfId="12261"/>
    <cellStyle name="_WP3 Transmission for central Java 2" xfId="12262"/>
    <cellStyle name="_WP3 Transmission for central Java 2_Cross sectional analysis" xfId="12263"/>
    <cellStyle name="_WP3 Transmission for central Java 2_Cross sectional analysis_OTL Plan_Input" xfId="12264"/>
    <cellStyle name="_WP3 Transmission for central Java 2_Cross sectional analysis_STC KPIs 2" xfId="12265"/>
    <cellStyle name="_WP3 Transmission for central Java 2_Cross sectional analysis_STC KPIs 2_OTL Plan_Input" xfId="12266"/>
    <cellStyle name="_WP3 Transmission for central Java 2_OTL BS (monthly)" xfId="12267"/>
    <cellStyle name="_WP3 Transmission for central Java 2_OTL BS (monthly)_OTL Plan_Input" xfId="12268"/>
    <cellStyle name="_WP3 Transmission for central Java 2_OTL Plan_Input" xfId="12269"/>
    <cellStyle name="_WP3 Transmission for central Java 2_STC KPIs 2" xfId="12270"/>
    <cellStyle name="_WP3 Transmission for central Java 2_STC KPIs 2_OTL Plan_Input" xfId="12271"/>
    <cellStyle name="_WP3 Transmission for central Java_OTL Plan_Input" xfId="12272"/>
    <cellStyle name="_WP3 Transmission for central Java_STC KPIs 2" xfId="12273"/>
    <cellStyle name="_WP3 Transmission for central Java_STC KPIs 2_OTL Plan_Input" xfId="12274"/>
    <cellStyle name="_WP3 Transmission for east Java" xfId="12275"/>
    <cellStyle name="_WP3 Transmission for east Java 2" xfId="12276"/>
    <cellStyle name="_WP3 Transmission for east Java 2_Cross sectional analysis" xfId="12277"/>
    <cellStyle name="_WP3 Transmission for east Java 2_Cross sectional analysis_OTL Plan_Input" xfId="12278"/>
    <cellStyle name="_WP3 Transmission for east Java 2_Cross sectional analysis_STC KPIs 2" xfId="12279"/>
    <cellStyle name="_WP3 Transmission for east Java 2_Cross sectional analysis_STC KPIs 2_OTL Plan_Input" xfId="12280"/>
    <cellStyle name="_WP3 Transmission for east Java 2_OTL BS (monthly)" xfId="12281"/>
    <cellStyle name="_WP3 Transmission for east Java 2_OTL BS (monthly)_OTL Plan_Input" xfId="12282"/>
    <cellStyle name="_WP3 Transmission for east Java 2_OTL Plan_Input" xfId="12283"/>
    <cellStyle name="_WP3 Transmission for east Java 2_STC KPIs 2" xfId="12284"/>
    <cellStyle name="_WP3 Transmission for east Java 2_STC KPIs 2_OTL Plan_Input" xfId="12285"/>
    <cellStyle name="_WP3 Transmission for east Java_OTL Plan_Input" xfId="12286"/>
    <cellStyle name="_WP3 Transmission for east Java_STC KPIs 2" xfId="12287"/>
    <cellStyle name="_WP3 Transmission for east Java_STC KPIs 2_OTL Plan_Input" xfId="12288"/>
    <cellStyle name="_WP4 All Pricing_30 Nov v6" xfId="12289"/>
    <cellStyle name="_WP4 All Pricing_30 Nov v6 2" xfId="12290"/>
    <cellStyle name="_WP4 All Pricing_30 Nov v6 2_Cross sectional analysis" xfId="12291"/>
    <cellStyle name="_WP4 All Pricing_30 Nov v6 2_Cross sectional analysis_OTL Plan_Input" xfId="12292"/>
    <cellStyle name="_WP4 All Pricing_30 Nov v6 2_Cross sectional analysis_STC KPIs 2" xfId="12293"/>
    <cellStyle name="_WP4 All Pricing_30 Nov v6 2_Cross sectional analysis_STC KPIs 2_OTL Plan_Input" xfId="12294"/>
    <cellStyle name="_WP4 All Pricing_30 Nov v6 2_OTL BS (monthly)" xfId="12295"/>
    <cellStyle name="_WP4 All Pricing_30 Nov v6 2_OTL BS (monthly)_OTL Plan_Input" xfId="12296"/>
    <cellStyle name="_WP4 All Pricing_30 Nov v6 2_OTL Plan_Input" xfId="12297"/>
    <cellStyle name="_WP4 All Pricing_30 Nov v6 2_STC KPIs 2" xfId="12298"/>
    <cellStyle name="_WP4 All Pricing_30 Nov v6 2_STC KPIs 2_OTL Plan_Input" xfId="12299"/>
    <cellStyle name="_WP4 All Pricing_30 Nov v6_OTL Plan_Input" xfId="12300"/>
    <cellStyle name="_WP4 All Pricing_30 Nov v6_STC KPIs 2" xfId="12301"/>
    <cellStyle name="_WP4 All Pricing_30 Nov v6_STC KPIs 2_OTL Plan_Input" xfId="12302"/>
    <cellStyle name="_WP5a PO IBC(3April)" xfId="12303"/>
    <cellStyle name="_WP5a PO IBC(3April) 2" xfId="12304"/>
    <cellStyle name="_WP5a PO IBC(3April) 2_Cross sectional analysis" xfId="12305"/>
    <cellStyle name="_WP5a PO IBC(3April) 2_Cross sectional analysis_OTL Plan_Input" xfId="12306"/>
    <cellStyle name="_WP5a PO IBC(3April) 2_Cross sectional analysis_STC KPIs 2" xfId="12307"/>
    <cellStyle name="_WP5a PO IBC(3April) 2_Cross sectional analysis_STC KPIs 2_OTL Plan_Input" xfId="12308"/>
    <cellStyle name="_WP5a PO IBC(3April) 2_OTL BS (monthly)" xfId="12309"/>
    <cellStyle name="_WP5a PO IBC(3April) 2_OTL BS (monthly)_OTL Plan_Input" xfId="12310"/>
    <cellStyle name="_WP5a PO IBC(3April) 2_OTL Plan_Input" xfId="12311"/>
    <cellStyle name="_WP5a PO IBC(3April) 2_STC KPIs 2" xfId="12312"/>
    <cellStyle name="_WP5a PO IBC(3April) 2_STC KPIs 2_OTL Plan_Input" xfId="12313"/>
    <cellStyle name="_WP5a PO IBC(3April)_OTL Plan_Input" xfId="12314"/>
    <cellStyle name="_WP5a PO IBC(3April)_STC KPIs 2" xfId="12315"/>
    <cellStyle name="_WP5a PO IBC(3April)_STC KPIs 2_OTL Plan_Input" xfId="12316"/>
    <cellStyle name="_WP5a PO(SA-CME)-Attachment" xfId="12317"/>
    <cellStyle name="_WP5a PO(SA-CME)-Attachment 2" xfId="12318"/>
    <cellStyle name="_WP5a PO(SA-CME)-Attachment 2_Cross sectional analysis" xfId="12319"/>
    <cellStyle name="_WP5a PO(SA-CME)-Attachment 2_Cross sectional analysis_OTL Plan_Input" xfId="12320"/>
    <cellStyle name="_WP5a PO(SA-CME)-Attachment 2_Cross sectional analysis_STC KPIs 2" xfId="12321"/>
    <cellStyle name="_WP5a PO(SA-CME)-Attachment 2_Cross sectional analysis_STC KPIs 2_OTL Plan_Input" xfId="12322"/>
    <cellStyle name="_WP5a PO(SA-CME)-Attachment 2_OTL BS (monthly)" xfId="12323"/>
    <cellStyle name="_WP5a PO(SA-CME)-Attachment 2_OTL BS (monthly)_OTL Plan_Input" xfId="12324"/>
    <cellStyle name="_WP5a PO(SA-CME)-Attachment 2_OTL Plan_Input" xfId="12325"/>
    <cellStyle name="_WP5a PO(SA-CME)-Attachment 2_STC KPIs 2" xfId="12326"/>
    <cellStyle name="_WP5a PO(SA-CME)-Attachment 2_STC KPIs 2_OTL Plan_Input" xfId="12327"/>
    <cellStyle name="_WP5a PO(SA-CME)-Attachment_OTL Plan_Input" xfId="12328"/>
    <cellStyle name="_WP5a PO(SA-CME)-Attachment_STC KPIs 2" xfId="12329"/>
    <cellStyle name="_WP5a PO(SA-CME)-Attachment_STC KPIs 2_OTL Plan_Input" xfId="12330"/>
    <cellStyle name="_WP-I PO_attachment Summary" xfId="12331"/>
    <cellStyle name="_WP-I PO_attachment Summary 2" xfId="12332"/>
    <cellStyle name="_WP-I PO_attachment Summary 2_Cross sectional analysis" xfId="12333"/>
    <cellStyle name="_WP-I PO_attachment Summary 2_Cross sectional analysis_OTL Plan_Input" xfId="12334"/>
    <cellStyle name="_WP-I PO_attachment Summary 2_Cross sectional analysis_STC KPIs 2" xfId="12335"/>
    <cellStyle name="_WP-I PO_attachment Summary 2_Cross sectional analysis_STC KPIs 2_OTL Plan_Input" xfId="12336"/>
    <cellStyle name="_WP-I PO_attachment Summary 2_OTL BS (monthly)" xfId="12337"/>
    <cellStyle name="_WP-I PO_attachment Summary 2_OTL BS (monthly)_OTL Plan_Input" xfId="12338"/>
    <cellStyle name="_WP-I PO_attachment Summary 2_OTL Plan_Input" xfId="12339"/>
    <cellStyle name="_WP-I PO_attachment Summary 2_STC KPIs 2" xfId="12340"/>
    <cellStyle name="_WP-I PO_attachment Summary 2_STC KPIs 2_OTL Plan_Input" xfId="12341"/>
    <cellStyle name="_WP-I PO_attachment Summary_OTL Plan_Input" xfId="12342"/>
    <cellStyle name="_WP-I PO_attachment Summary_STC KPIs 2" xfId="12343"/>
    <cellStyle name="_WP-I PO_attachment Summary_STC KPIs 2_OTL Plan_Input" xfId="12344"/>
    <cellStyle name="_WPO Pricing ALL for WP3 -6Oct" xfId="12345"/>
    <cellStyle name="_WPO Pricing ALL for WP3 -6Oct 2" xfId="12346"/>
    <cellStyle name="_WPO Pricing ALL for WP3 -6Oct 2_Cross sectional analysis" xfId="12347"/>
    <cellStyle name="_WPO Pricing ALL for WP3 -6Oct 2_Cross sectional analysis_OTL Plan_Input" xfId="12348"/>
    <cellStyle name="_WPO Pricing ALL for WP3 -6Oct 2_Cross sectional analysis_STC KPIs 2" xfId="12349"/>
    <cellStyle name="_WPO Pricing ALL for WP3 -6Oct 2_Cross sectional analysis_STC KPIs 2_OTL Plan_Input" xfId="12350"/>
    <cellStyle name="_WPO Pricing ALL for WP3 -6Oct 2_OTL BS (monthly)" xfId="12351"/>
    <cellStyle name="_WPO Pricing ALL for WP3 -6Oct 2_OTL BS (monthly)_OTL Plan_Input" xfId="12352"/>
    <cellStyle name="_WPO Pricing ALL for WP3 -6Oct 2_OTL Plan_Input" xfId="12353"/>
    <cellStyle name="_WPO Pricing ALL for WP3 -6Oct 2_STC KPIs 2" xfId="12354"/>
    <cellStyle name="_WPO Pricing ALL for WP3 -6Oct 2_STC KPIs 2_OTL Plan_Input" xfId="12355"/>
    <cellStyle name="_WPO Pricing ALL for WP3 -6Oct_OTL Plan_Input" xfId="12356"/>
    <cellStyle name="_WPO Pricing ALL for WP3 -6Oct_STC KPIs 2" xfId="12357"/>
    <cellStyle name="_WPO Pricing ALL for WP3 -6Oct_STC KPIs 2_OTL Plan_Input" xfId="12358"/>
    <cellStyle name="_WPO Pricing Template" xfId="12359"/>
    <cellStyle name="_WPO Pricing Template 2" xfId="12360"/>
    <cellStyle name="_WPO Pricing Template 2_Cross sectional analysis" xfId="12361"/>
    <cellStyle name="_WPO Pricing Template 2_Cross sectional analysis_OTL Plan_Input" xfId="12362"/>
    <cellStyle name="_WPO Pricing Template 2_Cross sectional analysis_STC KPIs 2" xfId="12363"/>
    <cellStyle name="_WPO Pricing Template 2_Cross sectional analysis_STC KPIs 2_OTL Plan_Input" xfId="12364"/>
    <cellStyle name="_WPO Pricing Template 2_OTL BS (monthly)" xfId="12365"/>
    <cellStyle name="_WPO Pricing Template 2_OTL BS (monthly)_OTL Plan_Input" xfId="12366"/>
    <cellStyle name="_WPO Pricing Template 2_OTL Plan_Input" xfId="12367"/>
    <cellStyle name="_WPO Pricing Template 2_STC KPIs 2" xfId="12368"/>
    <cellStyle name="_WPO Pricing Template 2_STC KPIs 2_OTL Plan_Input" xfId="12369"/>
    <cellStyle name="_WPO Pricing Template_OTL Plan_Input" xfId="12370"/>
    <cellStyle name="_WPO Pricing Template_STC KPIs 2" xfId="12371"/>
    <cellStyle name="_WPO Pricing Template_STC KPIs 2_OTL Plan_Input" xfId="12372"/>
    <cellStyle name="_YTD07 NEO 07 Opex  Segment Reporting - Mar v1(1)(1) (3)" xfId="12373"/>
    <cellStyle name="_YTD07 NEO 07 Opex  Segment Reporting - Mar v1(1)(1) (3)_OTL Plan_Input" xfId="12374"/>
    <cellStyle name="_YTD07 NEO 07 Opex  Segment Reporting - Mar v1(1)(1) (3)_STC KPIs 2" xfId="12375"/>
    <cellStyle name="_YTD07 NEO 07 Opex  Segment Reporting - Mar v1(1)(1) (3)_STC KPIs 2_OTL Plan_Input" xfId="12376"/>
    <cellStyle name="_YTD07 NEO 07 Opex  Segment Reporting -Dec07" xfId="12377"/>
    <cellStyle name="_YTD07 NEO 07 Opex  Segment Reporting -Dec07_OTL Plan_Input" xfId="12378"/>
    <cellStyle name="_YTD07 NEO 07 Opex  Segment Reporting -Dec07_STC KPIs 2" xfId="12379"/>
    <cellStyle name="_YTD07 NEO 07 Opex  Segment Reporting -Dec07_STC KPIs 2_OTL Plan_Input" xfId="12380"/>
    <cellStyle name="_中国移动数据业务N610-22机柜报价和配置指导V1.0 051101" xfId="12381"/>
    <cellStyle name="_中国移动数据业务机柜配置051020" xfId="12382"/>
    <cellStyle name="_参数区" xfId="12383"/>
    <cellStyle name="_周例会纪要_NTS项目无线Team_24 Dec 2005" xfId="12384"/>
    <cellStyle name="_周例会纪要_NTS项目无线Team_24 Dec 2005 2" xfId="12385"/>
    <cellStyle name="_国内CDMA含折扣L2和L3-BTS" xfId="12386"/>
    <cellStyle name="_国内CDMA含折扣L2和L3-BTS_Phase4 IBS 50 sites QUOTATION 1003" xfId="12387"/>
    <cellStyle name="_基站模板" xfId="12388"/>
    <cellStyle name="_基站模板_Phase4 IBS 50 sites QUOTATION 1003" xfId="12389"/>
    <cellStyle name="_成都BSS2设备清单－替换" xfId="12390"/>
    <cellStyle name="_成都BSS2设备清单－替换_Phase4 IBS 50 sites QUOTATION 1003" xfId="12391"/>
    <cellStyle name="_排队机单板清单050508" xfId="12392"/>
    <cellStyle name="_数据业务机柜配置大全051020" xfId="12393"/>
    <cellStyle name="_模板" xfId="12394"/>
    <cellStyle name="_移动ICD报价模板V3.0（B排，20050301,HP）" xfId="12395"/>
    <cellStyle name="_第三册：报价格式-汇总表-华为V1" xfId="12396"/>
    <cellStyle name="_绵阳BSS设备清单－替换" xfId="12397"/>
    <cellStyle name="_绵阳BSS设备清单－替换_Phase4 IBS 50 sites QUOTATION 1003" xfId="12398"/>
    <cellStyle name="_莱芜BSS-900M" xfId="12399"/>
    <cellStyle name="_莱芜BSS-900M 2" xfId="12400"/>
    <cellStyle name="_莱芜BSS-900M 2 2" xfId="12401"/>
    <cellStyle name="_莱芜BSS-900M 3" xfId="12402"/>
    <cellStyle name="_莱芜BSS-900M 4" xfId="12403"/>
    <cellStyle name="_莱芜BSS-900M_Network_capitalization forecast_2009Jul07" xfId="12404"/>
    <cellStyle name="_莱芜BSS-900M_Phase4 IBS 50 sites QUOTATION 1003" xfId="12405"/>
    <cellStyle name="_莱芜BSS-900M_Sheet1" xfId="12406"/>
    <cellStyle name="_阿坝BSS设备清单－替换" xfId="12407"/>
    <cellStyle name="_阿坝BSS设备清单－替换_Phase4 IBS 50 sites QUOTATION 1003" xfId="12408"/>
    <cellStyle name="’?‰? [0.00]_PRODUCT DETAIL Q1" xfId="12409"/>
    <cellStyle name="’?‰?_PRODUCT DETAIL Q1" xfId="12410"/>
    <cellStyle name="’Ê‰Ý [0.00]_PRODUCT DETAIL Q1" xfId="12411"/>
    <cellStyle name="’Ê‰Ý_PRODUCT DETAIL Q1" xfId="12412"/>
    <cellStyle name="¢" xfId="12413"/>
    <cellStyle name="¢_OTL Plan_Input" xfId="12414"/>
    <cellStyle name="£ BP" xfId="12415"/>
    <cellStyle name="¥ JY" xfId="12416"/>
    <cellStyle name="=C:\WINDOWS\SYSTEM32\COMMAND.COM" xfId="12417"/>
    <cellStyle name="=C:\WINNT\SYSTEM32\COMMAND.COM" xfId="12418"/>
    <cellStyle name="=C:\WINNT\SYSTEM32\COMMAND.COM 2" xfId="12419"/>
    <cellStyle name="=C:\WINNT\SYSTEM32\COMMAND.COM 2 2" xfId="12420"/>
    <cellStyle name="=C:\WINNT\SYSTEM32\COMMAND.COM 2_OTL BS (monthly)" xfId="12421"/>
    <cellStyle name="=C:\WINNT\SYSTEM32\COMMAND.COM 3" xfId="12422"/>
    <cellStyle name="=C:\WINNT\SYSTEM32\COMMAND.COM 3 2" xfId="12423"/>
    <cellStyle name="=C:\WINNT\SYSTEM32\COMMAND.COM 3_OTL BS (monthly)" xfId="12424"/>
    <cellStyle name="=C:\WINNT\SYSTEM32\COMMAND.COM 4" xfId="12425"/>
    <cellStyle name="=C:\WINNT\SYSTEM32\COMMAND.COM 5" xfId="12426"/>
    <cellStyle name="=C:\WINNT\SYSTEM32\COMMAND.COM 6" xfId="12427"/>
    <cellStyle name="=C:\WINNT\SYSTEM32\COMMAND.COM 7" xfId="12428"/>
    <cellStyle name="=C:\WINNT\SYSTEM32\COMMAND.COM 8" xfId="12429"/>
    <cellStyle name="=C:\WINNT\SYSTEM32\COMMAND.COM_Accounts 30 June 2009 (23 July 2009)" xfId="12430"/>
    <cellStyle name="=C:\WINNT35\SYSTEM32\COMMAND.COM" xfId="12431"/>
    <cellStyle name="=C:\WINNT35\SYSTEM32\COMMAND.COM 10" xfId="12432"/>
    <cellStyle name="=C:\WINNT35\SYSTEM32\COMMAND.COM 2" xfId="12433"/>
    <cellStyle name="=C:\WINNT35\SYSTEM32\COMMAND.COM 2 2" xfId="12434"/>
    <cellStyle name="=C:\WINNT35\SYSTEM32\COMMAND.COM 2 2 2" xfId="12435"/>
    <cellStyle name="=C:\WINNT35\SYSTEM32\COMMAND.COM 2 2_OTL Plan_Input" xfId="12436"/>
    <cellStyle name="=C:\WINNT35\SYSTEM32\COMMAND.COM 2 3" xfId="12437"/>
    <cellStyle name="=C:\WINNT35\SYSTEM32\COMMAND.COM 2 3 2" xfId="12438"/>
    <cellStyle name="=C:\WINNT35\SYSTEM32\COMMAND.COM 2 3_OTL Plan_Input" xfId="12439"/>
    <cellStyle name="=C:\WINNT35\SYSTEM32\COMMAND.COM 2 4" xfId="12440"/>
    <cellStyle name="=C:\WINNT35\SYSTEM32\COMMAND.COM 2 5" xfId="12441"/>
    <cellStyle name="=C:\WINNT35\SYSTEM32\COMMAND.COM 2 6" xfId="12442"/>
    <cellStyle name="=C:\WINNT35\SYSTEM32\COMMAND.COM 2 7" xfId="12443"/>
    <cellStyle name="=C:\WINNT35\SYSTEM32\COMMAND.COM 2_OTL BS (monthly)" xfId="12444"/>
    <cellStyle name="=C:\WINNT35\SYSTEM32\COMMAND.COM 3" xfId="12445"/>
    <cellStyle name="=C:\WINNT35\SYSTEM32\COMMAND.COM 3 2" xfId="12446"/>
    <cellStyle name="=C:\WINNT35\SYSTEM32\COMMAND.COM 3_OTL BS (monthly)" xfId="12447"/>
    <cellStyle name="=C:\WINNT35\SYSTEM32\COMMAND.COM 4" xfId="12448"/>
    <cellStyle name="=C:\WINNT35\SYSTEM32\COMMAND.COM 4 2" xfId="12449"/>
    <cellStyle name="=C:\WINNT35\SYSTEM32\COMMAND.COM 4_OTL Plan_Input" xfId="12450"/>
    <cellStyle name="=C:\WINNT35\SYSTEM32\COMMAND.COM 5" xfId="12451"/>
    <cellStyle name="=C:\WINNT35\SYSTEM32\COMMAND.COM 5 2" xfId="12452"/>
    <cellStyle name="=C:\WINNT35\SYSTEM32\COMMAND.COM 5_OTL Plan_Input" xfId="12453"/>
    <cellStyle name="=C:\WINNT35\SYSTEM32\COMMAND.COM 6" xfId="12454"/>
    <cellStyle name="=C:\WINNT35\SYSTEM32\COMMAND.COM 7" xfId="12455"/>
    <cellStyle name="=C:\WINNT35\SYSTEM32\COMMAND.COM 8" xfId="12456"/>
    <cellStyle name="=C:\WINNT35\SYSTEM32\COMMAND.COM 9" xfId="12457"/>
    <cellStyle name="=C:\WINNT35\SYSTEM32\COMMAND.COM_OTL BS (monthly)" xfId="12458"/>
    <cellStyle name="=F:\WINNT\SYSTEM32\COMMAND.COM" xfId="12459"/>
    <cellStyle name="§Q\?1@" xfId="12460"/>
    <cellStyle name="§Q\?m1@?" xfId="12461"/>
    <cellStyle name="§Q\?m1@? 2" xfId="12462"/>
    <cellStyle name="§Q\?m1@?_OTL Plan_Input" xfId="12463"/>
    <cellStyle name="§Q\òm1@À" xfId="12464"/>
    <cellStyle name="§Q\òm1@À 2" xfId="12465"/>
    <cellStyle name="†?" xfId="12466"/>
    <cellStyle name="†?&quot;??BA_x0001_" xfId="12467"/>
    <cellStyle name="†?&quot;??BA_x0001_ 2" xfId="12468"/>
    <cellStyle name="†?&quot;??BA_x0001__OTL Plan_Input" xfId="12469"/>
    <cellStyle name="†?_100823 LRP Site Distribution and Costs - Master - Revision 2.0" xfId="12470"/>
    <cellStyle name="†ì" xfId="12471"/>
    <cellStyle name="†ì&quot;¡ÍBA_x0001_" xfId="12472"/>
    <cellStyle name="†ì&quot;¡ÍBA_x0001_ 2" xfId="12473"/>
    <cellStyle name="†ì_100823 LRP Site Distribution and Costs - Master - Revision 2.0" xfId="12474"/>
    <cellStyle name="•W?_BOOKSHIP" xfId="12475"/>
    <cellStyle name="•W_laroux" xfId="12476"/>
    <cellStyle name="•Wڈ€_laroux" xfId="12477"/>
    <cellStyle name="‰" xfId="12478"/>
    <cellStyle name="‰ 2" xfId="12479"/>
    <cellStyle name="‰_OTL Plan_Input" xfId="12480"/>
    <cellStyle name="‰_STC KPIs 2" xfId="12481"/>
    <cellStyle name="‰_STC KPIs 2_OTL Plan_Input" xfId="12482"/>
    <cellStyle name="" xfId="12483"/>
    <cellStyle name=" 2" xfId="12484"/>
    <cellStyle name="W_¶YÝÏä" xfId="12485"/>
    <cellStyle name="0" xfId="12486"/>
    <cellStyle name="0 2" xfId="12487"/>
    <cellStyle name="0 2 2" xfId="12488"/>
    <cellStyle name="0 2_OTL Plan_Input" xfId="12489"/>
    <cellStyle name="0 3" xfId="12490"/>
    <cellStyle name="0 4" xfId="12491"/>
    <cellStyle name="0,0_x000a__x000a_NA_x000a__x000a_" xfId="12492"/>
    <cellStyle name="0,0_x000a__x000a_NA_x000a__x000a_ 2" xfId="12493"/>
    <cellStyle name="0,0_x000a__x000a_NA_x000a__x000a_ 3" xfId="12494"/>
    <cellStyle name="0,0_x000a__x000a_NA_x000a__x000a_ 4" xfId="12495"/>
    <cellStyle name="0,0_x000a__x000a_NA_x000a__x000a__OTL BS (monthly)" xfId="12496"/>
    <cellStyle name="0,0_x000d__x000a_NA_x000d__x000a_" xfId="12497"/>
    <cellStyle name="0,0_x000d__x000a_NA_x000d__x000a_ 10" xfId="12498"/>
    <cellStyle name="0,0_x000d__x000a_NA_x000d__x000a_ 10 2" xfId="12499"/>
    <cellStyle name="0,0_x000d__x000a_NA_x000d__x000a_ 10_OTL BS (monthly)" xfId="12500"/>
    <cellStyle name="0,0_x000d__x000a_NA_x000d__x000a_ 11" xfId="12501"/>
    <cellStyle name="0,0_x000d__x000a_NA_x000d__x000a_ 12" xfId="12502"/>
    <cellStyle name="0,0_x000d__x000a_NA_x000d__x000a_ 13" xfId="12503"/>
    <cellStyle name="0,0_x000d__x000a_NA_x000d__x000a_ 2" xfId="12504"/>
    <cellStyle name="0,0_x000d__x000a_NA_x000d__x000a_ 2 2" xfId="12505"/>
    <cellStyle name="0,0_x000d__x000a_NA_x000d__x000a_ 2 2 2" xfId="12506"/>
    <cellStyle name="0,0_x000d__x000a_NA_x000d__x000a_ 2 2_OTL BS (monthly)" xfId="12507"/>
    <cellStyle name="0,0_x000d__x000a_NA_x000d__x000a_ 2 3" xfId="12508"/>
    <cellStyle name="0,0_x000d__x000a_NA_x000d__x000a_ 2 4" xfId="12509"/>
    <cellStyle name="0,0_x000d__x000a_NA_x000d__x000a_ 2 5" xfId="12510"/>
    <cellStyle name="0,0_x000d__x000a_NA_x000d__x000a_ 2_OTL BS (monthly)" xfId="12511"/>
    <cellStyle name="0,0_x000d__x000a_NA_x000d__x000a_ 3" xfId="12512"/>
    <cellStyle name="0,0_x000d__x000a_NA_x000d__x000a_ 3 2" xfId="12513"/>
    <cellStyle name="0,0_x000d__x000a_NA_x000d__x000a_ 3 2 2" xfId="12514"/>
    <cellStyle name="0,0_x000d__x000a_NA_x000d__x000a_ 3 2_OTL BS (monthly)" xfId="12515"/>
    <cellStyle name="0,0_x000d__x000a_NA_x000d__x000a_ 3 3" xfId="12516"/>
    <cellStyle name="0,0_x000d__x000a_NA_x000d__x000a_ 3 4" xfId="12517"/>
    <cellStyle name="0,0_x000d__x000a_NA_x000d__x000a_ 3_Cross sectional analysis" xfId="12518"/>
    <cellStyle name="0,0_x000d__x000a_NA_x000d__x000a_ 4" xfId="12519"/>
    <cellStyle name="0,0_x000d__x000a_NA_x000d__x000a_ 4 2" xfId="12520"/>
    <cellStyle name="0,0_x000d__x000a_NA_x000d__x000a_ 4 2 2" xfId="12521"/>
    <cellStyle name="0,0_x000d__x000a_NA_x000d__x000a_ 4 2_OTL Plan_Input" xfId="12522"/>
    <cellStyle name="0,0_x000d__x000a_NA_x000d__x000a_ 4 3" xfId="12523"/>
    <cellStyle name="0,0_x000d__x000a_NA_x000d__x000a_ 4 4" xfId="12524"/>
    <cellStyle name="0,0_x000d__x000a_NA_x000d__x000a_ 4_OTL Plan_Input" xfId="12525"/>
    <cellStyle name="0,0_x000d__x000a_NA_x000d__x000a_ 5" xfId="12526"/>
    <cellStyle name="0,0_x000d__x000a_NA_x000d__x000a_ 5 2" xfId="12527"/>
    <cellStyle name="0,0_x000d__x000a_NA_x000d__x000a_ 5 2 2" xfId="12528"/>
    <cellStyle name="0,0_x000d__x000a_NA_x000d__x000a_ 5 2_OTL Plan_Input" xfId="12529"/>
    <cellStyle name="0,0_x000d__x000a_NA_x000d__x000a_ 5 3" xfId="12530"/>
    <cellStyle name="0,0_x000d__x000a_NA_x000d__x000a_ 5 4" xfId="12531"/>
    <cellStyle name="0,0_x000d__x000a_NA_x000d__x000a_ 5_OTL BS (monthly)" xfId="12532"/>
    <cellStyle name="0,0_x000d__x000a_NA_x000d__x000a_ 6" xfId="12533"/>
    <cellStyle name="0,0_x000d__x000a_NA_x000d__x000a_ 6 2" xfId="12534"/>
    <cellStyle name="0,0_x000d__x000a_NA_x000d__x000a_ 6 2 2" xfId="12535"/>
    <cellStyle name="0,0_x000d__x000a_NA_x000d__x000a_ 6 2_OTL Plan_Input" xfId="12536"/>
    <cellStyle name="0,0_x000d__x000a_NA_x000d__x000a_ 6 3" xfId="12537"/>
    <cellStyle name="0,0_x000d__x000a_NA_x000d__x000a_ 6 4" xfId="12538"/>
    <cellStyle name="0,0_x000d__x000a_NA_x000d__x000a_ 6_OTL BS (monthly)" xfId="12539"/>
    <cellStyle name="0,0_x000d__x000a_NA_x000d__x000a_ 7" xfId="12540"/>
    <cellStyle name="0,0_x000d__x000a_NA_x000d__x000a_ 7 2" xfId="12541"/>
    <cellStyle name="0,0_x000d__x000a_NA_x000d__x000a_ 7 2 2" xfId="12542"/>
    <cellStyle name="0,0_x000d__x000a_NA_x000d__x000a_ 7 2_OTL Plan_Input" xfId="12543"/>
    <cellStyle name="0,0_x000d__x000a_NA_x000d__x000a_ 7 3" xfId="12544"/>
    <cellStyle name="0,0_x000d__x000a_NA_x000d__x000a_ 7 4" xfId="12545"/>
    <cellStyle name="0,0_x000d__x000a_NA_x000d__x000a_ 7_Cross sectional analysis" xfId="12546"/>
    <cellStyle name="0,0_x000d__x000a_NA_x000d__x000a_ 8" xfId="12547"/>
    <cellStyle name="0,0_x000d__x000a_NA_x000d__x000a_ 8 2" xfId="12548"/>
    <cellStyle name="0,0_x000d__x000a_NA_x000d__x000a_ 8 2 2" xfId="12549"/>
    <cellStyle name="0,0_x000d__x000a_NA_x000d__x000a_ 8 2_OTL Plan_Input" xfId="12550"/>
    <cellStyle name="0,0_x000d__x000a_NA_x000d__x000a_ 8 3" xfId="12551"/>
    <cellStyle name="0,0_x000d__x000a_NA_x000d__x000a_ 8 4" xfId="12552"/>
    <cellStyle name="0,0_x000d__x000a_NA_x000d__x000a_ 8_OTL BS (monthly)" xfId="12553"/>
    <cellStyle name="0,0_x000d__x000a_NA_x000d__x000a_ 9" xfId="12554"/>
    <cellStyle name="0,0_x000d__x000a_NA_x000d__x000a_ 9 2" xfId="12555"/>
    <cellStyle name="0,0_x000d__x000a_NA_x000d__x000a_ 9 2 2" xfId="12556"/>
    <cellStyle name="0,0_x000d__x000a_NA_x000d__x000a_ 9 2_OTL Plan_Input" xfId="12557"/>
    <cellStyle name="0,0_x000d__x000a_NA_x000d__x000a_ 9_OTL BS (monthly)" xfId="12558"/>
    <cellStyle name="0,0_x000d__x000a_NA_x000d__x000a__2008_OD_STC_V2" xfId="12559"/>
    <cellStyle name="0.0%" xfId="12560"/>
    <cellStyle name="0.00x" xfId="12561"/>
    <cellStyle name="0.0x" xfId="12562"/>
    <cellStyle name="0_CG_BOM_Seb_032103" xfId="12563"/>
    <cellStyle name="0_CG_BOM_Seb_032103 2" xfId="12564"/>
    <cellStyle name="0_CG_BOM_Seb_032103 2 2" xfId="12565"/>
    <cellStyle name="0_CG_BOM_Seb_032103 2 2_OTL Plan_Input" xfId="12566"/>
    <cellStyle name="0_CG_BOM_Seb_032103 2 2_STC KPIs 2" xfId="12567"/>
    <cellStyle name="0_CG_BOM_Seb_032103 2 2_STC KPIs 2_OTL Plan_Input" xfId="12568"/>
    <cellStyle name="0_CG_BOM_Seb_032103 2_OTL Plan_Input" xfId="12569"/>
    <cellStyle name="0_CG_BOM_Seb_032103 2_STC KPIs 2" xfId="12570"/>
    <cellStyle name="0_CG_BOM_Seb_032103 2_STC KPIs 2_OTL Plan_Input" xfId="12571"/>
    <cellStyle name="0_CG_BOM_Seb_032103 3" xfId="12572"/>
    <cellStyle name="0_CG_BOM_Seb_032103 3_OTL Plan_Input" xfId="12573"/>
    <cellStyle name="0_CG_BOM_Seb_032103 3_STC KPIs 2" xfId="12574"/>
    <cellStyle name="0_CG_BOM_Seb_032103 3_STC KPIs 2_OTL Plan_Input" xfId="12575"/>
    <cellStyle name="0_CG_BOM_Seb_032103 4" xfId="12576"/>
    <cellStyle name="0_CG_BOM_Seb_032103 4_OTL Plan_Input" xfId="12577"/>
    <cellStyle name="0_CG_BOM_Seb_032103 4_STC KPIs 2" xfId="12578"/>
    <cellStyle name="0_CG_BOM_Seb_032103 4_STC KPIs 2_OTL Plan_Input" xfId="12579"/>
    <cellStyle name="0_CG_BOM_Seb_032103_GSN3 BOM" xfId="12580"/>
    <cellStyle name="0_CG_BOM_Seb_032103_GSN3 BOM 2" xfId="12581"/>
    <cellStyle name="0_CG_BOM_Seb_032103_GSN3 BOM 2 2" xfId="12582"/>
    <cellStyle name="0_CG_BOM_Seb_032103_GSN3 BOM 2 2_OTL Plan_Input" xfId="12583"/>
    <cellStyle name="0_CG_BOM_Seb_032103_GSN3 BOM 2 2_STC KPIs 2" xfId="12584"/>
    <cellStyle name="0_CG_BOM_Seb_032103_GSN3 BOM 2 2_STC KPIs 2_OTL Plan_Input" xfId="12585"/>
    <cellStyle name="0_CG_BOM_Seb_032103_GSN3 BOM 2_OTL Plan_Input" xfId="12586"/>
    <cellStyle name="0_CG_BOM_Seb_032103_GSN3 BOM 2_STC KPIs 2" xfId="12587"/>
    <cellStyle name="0_CG_BOM_Seb_032103_GSN3 BOM 2_STC KPIs 2_OTL Plan_Input" xfId="12588"/>
    <cellStyle name="0_CG_BOM_Seb_032103_GSN3 BOM 3" xfId="12589"/>
    <cellStyle name="0_CG_BOM_Seb_032103_GSN3 BOM 3_OTL Plan_Input" xfId="12590"/>
    <cellStyle name="0_CG_BOM_Seb_032103_GSN3 BOM 3_STC KPIs 2" xfId="12591"/>
    <cellStyle name="0_CG_BOM_Seb_032103_GSN3 BOM 3_STC KPIs 2_OTL Plan_Input" xfId="12592"/>
    <cellStyle name="0_CG_BOM_Seb_032103_GSN3 BOM 4" xfId="12593"/>
    <cellStyle name="0_CG_BOM_Seb_032103_GSN3 BOM 4_OTL Plan_Input" xfId="12594"/>
    <cellStyle name="0_CG_BOM_Seb_032103_GSN3 BOM 4_STC KPIs 2" xfId="12595"/>
    <cellStyle name="0_CG_BOM_Seb_032103_GSN3 BOM 4_STC KPIs 2_OTL Plan_Input" xfId="12596"/>
    <cellStyle name="0_CG_BOM_Seb_032103_GSN3 BOM_OTL Plan_Input" xfId="12597"/>
    <cellStyle name="0_CG_BOM_Seb_032103_GSN3 BOM_STC KPIs 2" xfId="12598"/>
    <cellStyle name="0_CG_BOM_Seb_032103_GSN3 BOM_STC KPIs 2_OTL Plan_Input" xfId="12599"/>
    <cellStyle name="0_CG_BOM_Seb_032103_OTL Plan_Input" xfId="12600"/>
    <cellStyle name="0_CG_BOM_Seb_032103_STC KPIs 2" xfId="12601"/>
    <cellStyle name="0_CG_BOM_Seb_032103_STC KPIs 2_OTL Plan_Input" xfId="12602"/>
    <cellStyle name="0_CG_BOM_Seb_032103_Updated USP2 MPCN BOM 11-23-2005" xfId="12603"/>
    <cellStyle name="0_CG_BOM_Seb_032103_Updated USP2 MPCN BOM 11-23-2005 2" xfId="12604"/>
    <cellStyle name="0_CG_BOM_Seb_032103_Updated USP2 MPCN BOM 11-23-2005 2 2" xfId="12605"/>
    <cellStyle name="0_CG_BOM_Seb_032103_Updated USP2 MPCN BOM 11-23-2005 2 2_OTL Plan_Input" xfId="12606"/>
    <cellStyle name="0_CG_BOM_Seb_032103_Updated USP2 MPCN BOM 11-23-2005 2 2_STC KPIs 2" xfId="12607"/>
    <cellStyle name="0_CG_BOM_Seb_032103_Updated USP2 MPCN BOM 11-23-2005 2 2_STC KPIs 2_OTL Plan_Input" xfId="12608"/>
    <cellStyle name="0_CG_BOM_Seb_032103_Updated USP2 MPCN BOM 11-23-2005 2_OTL Plan_Input" xfId="12609"/>
    <cellStyle name="0_CG_BOM_Seb_032103_Updated USP2 MPCN BOM 11-23-2005 2_STC KPIs 2" xfId="12610"/>
    <cellStyle name="0_CG_BOM_Seb_032103_Updated USP2 MPCN BOM 11-23-2005 2_STC KPIs 2_OTL Plan_Input" xfId="12611"/>
    <cellStyle name="0_CG_BOM_Seb_032103_Updated USP2 MPCN BOM 11-23-2005 3" xfId="12612"/>
    <cellStyle name="0_CG_BOM_Seb_032103_Updated USP2 MPCN BOM 11-23-2005 3_OTL Plan_Input" xfId="12613"/>
    <cellStyle name="0_CG_BOM_Seb_032103_Updated USP2 MPCN BOM 11-23-2005 3_STC KPIs 2" xfId="12614"/>
    <cellStyle name="0_CG_BOM_Seb_032103_Updated USP2 MPCN BOM 11-23-2005 3_STC KPIs 2_OTL Plan_Input" xfId="12615"/>
    <cellStyle name="0_CG_BOM_Seb_032103_Updated USP2 MPCN BOM 11-23-2005 4" xfId="12616"/>
    <cellStyle name="0_CG_BOM_Seb_032103_Updated USP2 MPCN BOM 11-23-2005 4_OTL Plan_Input" xfId="12617"/>
    <cellStyle name="0_CG_BOM_Seb_032103_Updated USP2 MPCN BOM 11-23-2005 4_STC KPIs 2" xfId="12618"/>
    <cellStyle name="0_CG_BOM_Seb_032103_Updated USP2 MPCN BOM 11-23-2005 4_STC KPIs 2_OTL Plan_Input" xfId="12619"/>
    <cellStyle name="0_CG_BOM_Seb_032103_Updated USP2 MPCN BOM 11-23-2005_OTL Plan_Input" xfId="12620"/>
    <cellStyle name="0_CG_BOM_Seb_032103_Updated USP2 MPCN BOM 11-23-2005_STC KPIs 2" xfId="12621"/>
    <cellStyle name="0_CG_BOM_Seb_032103_Updated USP2 MPCN BOM 11-23-2005_STC KPIs 2_OTL Plan_Input" xfId="12622"/>
    <cellStyle name="0_CG_BOM_Seb_032103_USP2 MPCN BOM 11-8-2005" xfId="12623"/>
    <cellStyle name="0_CG_BOM_Seb_032103_USP2 MPCN BOM 11-8-2005 2" xfId="12624"/>
    <cellStyle name="0_CG_BOM_Seb_032103_USP2 MPCN BOM 11-8-2005 2 2" xfId="12625"/>
    <cellStyle name="0_CG_BOM_Seb_032103_USP2 MPCN BOM 11-8-2005 2 2_OTL Plan_Input" xfId="12626"/>
    <cellStyle name="0_CG_BOM_Seb_032103_USP2 MPCN BOM 11-8-2005 2 2_STC KPIs 2" xfId="12627"/>
    <cellStyle name="0_CG_BOM_Seb_032103_USP2 MPCN BOM 11-8-2005 2 2_STC KPIs 2_OTL Plan_Input" xfId="12628"/>
    <cellStyle name="0_CG_BOM_Seb_032103_USP2 MPCN BOM 11-8-2005 2_OTL Plan_Input" xfId="12629"/>
    <cellStyle name="0_CG_BOM_Seb_032103_USP2 MPCN BOM 11-8-2005 2_STC KPIs 2" xfId="12630"/>
    <cellStyle name="0_CG_BOM_Seb_032103_USP2 MPCN BOM 11-8-2005 2_STC KPIs 2_OTL Plan_Input" xfId="12631"/>
    <cellStyle name="0_CG_BOM_Seb_032103_USP2 MPCN BOM 11-8-2005 3" xfId="12632"/>
    <cellStyle name="0_CG_BOM_Seb_032103_USP2 MPCN BOM 11-8-2005 3_OTL Plan_Input" xfId="12633"/>
    <cellStyle name="0_CG_BOM_Seb_032103_USP2 MPCN BOM 11-8-2005 3_STC KPIs 2" xfId="12634"/>
    <cellStyle name="0_CG_BOM_Seb_032103_USP2 MPCN BOM 11-8-2005 3_STC KPIs 2_OTL Plan_Input" xfId="12635"/>
    <cellStyle name="0_CG_BOM_Seb_032103_USP2 MPCN BOM 11-8-2005 4" xfId="12636"/>
    <cellStyle name="0_CG_BOM_Seb_032103_USP2 MPCN BOM 11-8-2005 4_OTL Plan_Input" xfId="12637"/>
    <cellStyle name="0_CG_BOM_Seb_032103_USP2 MPCN BOM 11-8-2005 4_STC KPIs 2" xfId="12638"/>
    <cellStyle name="0_CG_BOM_Seb_032103_USP2 MPCN BOM 11-8-2005 4_STC KPIs 2_OTL Plan_Input" xfId="12639"/>
    <cellStyle name="0_CG_BOM_Seb_032103_USP2 MPCN BOM 11-8-2005_OTL Plan_Input" xfId="12640"/>
    <cellStyle name="0_CG_BOM_Seb_032103_USP2 MPCN BOM 11-8-2005_STC KPIs 2" xfId="12641"/>
    <cellStyle name="0_CG_BOM_Seb_032103_USP2 MPCN BOM 11-8-2005_STC KPIs 2_OTL Plan_Input" xfId="12642"/>
    <cellStyle name="0_CG_BOM_v61" xfId="12643"/>
    <cellStyle name="0_CG_BOM_v61 2" xfId="12644"/>
    <cellStyle name="0_CG_BOM_v61 2 2" xfId="12645"/>
    <cellStyle name="0_CG_BOM_v61 2 2_OTL Plan_Input" xfId="12646"/>
    <cellStyle name="0_CG_BOM_v61 2 2_STC KPIs 2" xfId="12647"/>
    <cellStyle name="0_CG_BOM_v61 2 2_STC KPIs 2_OTL Plan_Input" xfId="12648"/>
    <cellStyle name="0_CG_BOM_v61 2_OTL Plan_Input" xfId="12649"/>
    <cellStyle name="0_CG_BOM_v61 2_STC KPIs 2" xfId="12650"/>
    <cellStyle name="0_CG_BOM_v61 2_STC KPIs 2_OTL Plan_Input" xfId="12651"/>
    <cellStyle name="0_CG_BOM_v61 3" xfId="12652"/>
    <cellStyle name="0_CG_BOM_v61 3_OTL Plan_Input" xfId="12653"/>
    <cellStyle name="0_CG_BOM_v61 3_STC KPIs 2" xfId="12654"/>
    <cellStyle name="0_CG_BOM_v61 3_STC KPIs 2_OTL Plan_Input" xfId="12655"/>
    <cellStyle name="0_CG_BOM_v61 4" xfId="12656"/>
    <cellStyle name="0_CG_BOM_v61 4_OTL Plan_Input" xfId="12657"/>
    <cellStyle name="0_CG_BOM_v61 4_STC KPIs 2" xfId="12658"/>
    <cellStyle name="0_CG_BOM_v61 4_STC KPIs 2_OTL Plan_Input" xfId="12659"/>
    <cellStyle name="0_CG_BOM_v61_GSN3 BOM" xfId="12660"/>
    <cellStyle name="0_CG_BOM_v61_GSN3 BOM 2" xfId="12661"/>
    <cellStyle name="0_CG_BOM_v61_GSN3 BOM 2 2" xfId="12662"/>
    <cellStyle name="0_CG_BOM_v61_GSN3 BOM 2 2_OTL Plan_Input" xfId="12663"/>
    <cellStyle name="0_CG_BOM_v61_GSN3 BOM 2 2_STC KPIs 2" xfId="12664"/>
    <cellStyle name="0_CG_BOM_v61_GSN3 BOM 2 2_STC KPIs 2_OTL Plan_Input" xfId="12665"/>
    <cellStyle name="0_CG_BOM_v61_GSN3 BOM 2_OTL Plan_Input" xfId="12666"/>
    <cellStyle name="0_CG_BOM_v61_GSN3 BOM 2_STC KPIs 2" xfId="12667"/>
    <cellStyle name="0_CG_BOM_v61_GSN3 BOM 2_STC KPIs 2_OTL Plan_Input" xfId="12668"/>
    <cellStyle name="0_CG_BOM_v61_GSN3 BOM 3" xfId="12669"/>
    <cellStyle name="0_CG_BOM_v61_GSN3 BOM 3_OTL Plan_Input" xfId="12670"/>
    <cellStyle name="0_CG_BOM_v61_GSN3 BOM 3_STC KPIs 2" xfId="12671"/>
    <cellStyle name="0_CG_BOM_v61_GSN3 BOM 3_STC KPIs 2_OTL Plan_Input" xfId="12672"/>
    <cellStyle name="0_CG_BOM_v61_GSN3 BOM 4" xfId="12673"/>
    <cellStyle name="0_CG_BOM_v61_GSN3 BOM 4_OTL Plan_Input" xfId="12674"/>
    <cellStyle name="0_CG_BOM_v61_GSN3 BOM 4_STC KPIs 2" xfId="12675"/>
    <cellStyle name="0_CG_BOM_v61_GSN3 BOM 4_STC KPIs 2_OTL Plan_Input" xfId="12676"/>
    <cellStyle name="0_CG_BOM_v61_GSN3 BOM_OTL Plan_Input" xfId="12677"/>
    <cellStyle name="0_CG_BOM_v61_GSN3 BOM_STC KPIs 2" xfId="12678"/>
    <cellStyle name="0_CG_BOM_v61_GSN3 BOM_STC KPIs 2_OTL Plan_Input" xfId="12679"/>
    <cellStyle name="0_CG_BOM_v61_OTL Plan_Input" xfId="12680"/>
    <cellStyle name="0_CG_BOM_v61_STC KPIs 2" xfId="12681"/>
    <cellStyle name="0_CG_BOM_v61_STC KPIs 2_OTL Plan_Input" xfId="12682"/>
    <cellStyle name="0_CG_BOM_v61_Updated USP2 MPCN BOM 11-23-2005" xfId="12683"/>
    <cellStyle name="0_CG_BOM_v61_Updated USP2 MPCN BOM 11-23-2005 2" xfId="12684"/>
    <cellStyle name="0_CG_BOM_v61_Updated USP2 MPCN BOM 11-23-2005 2 2" xfId="12685"/>
    <cellStyle name="0_CG_BOM_v61_Updated USP2 MPCN BOM 11-23-2005 2 2_OTL Plan_Input" xfId="12686"/>
    <cellStyle name="0_CG_BOM_v61_Updated USP2 MPCN BOM 11-23-2005 2 2_STC KPIs 2" xfId="12687"/>
    <cellStyle name="0_CG_BOM_v61_Updated USP2 MPCN BOM 11-23-2005 2 2_STC KPIs 2_OTL Plan_Input" xfId="12688"/>
    <cellStyle name="0_CG_BOM_v61_Updated USP2 MPCN BOM 11-23-2005 2_OTL Plan_Input" xfId="12689"/>
    <cellStyle name="0_CG_BOM_v61_Updated USP2 MPCN BOM 11-23-2005 2_STC KPIs 2" xfId="12690"/>
    <cellStyle name="0_CG_BOM_v61_Updated USP2 MPCN BOM 11-23-2005 2_STC KPIs 2_OTL Plan_Input" xfId="12691"/>
    <cellStyle name="0_CG_BOM_v61_Updated USP2 MPCN BOM 11-23-2005 3" xfId="12692"/>
    <cellStyle name="0_CG_BOM_v61_Updated USP2 MPCN BOM 11-23-2005 3_OTL Plan_Input" xfId="12693"/>
    <cellStyle name="0_CG_BOM_v61_Updated USP2 MPCN BOM 11-23-2005 3_STC KPIs 2" xfId="12694"/>
    <cellStyle name="0_CG_BOM_v61_Updated USP2 MPCN BOM 11-23-2005 3_STC KPIs 2_OTL Plan_Input" xfId="12695"/>
    <cellStyle name="0_CG_BOM_v61_Updated USP2 MPCN BOM 11-23-2005 4" xfId="12696"/>
    <cellStyle name="0_CG_BOM_v61_Updated USP2 MPCN BOM 11-23-2005 4_OTL Plan_Input" xfId="12697"/>
    <cellStyle name="0_CG_BOM_v61_Updated USP2 MPCN BOM 11-23-2005 4_STC KPIs 2" xfId="12698"/>
    <cellStyle name="0_CG_BOM_v61_Updated USP2 MPCN BOM 11-23-2005 4_STC KPIs 2_OTL Plan_Input" xfId="12699"/>
    <cellStyle name="0_CG_BOM_v61_Updated USP2 MPCN BOM 11-23-2005_OTL Plan_Input" xfId="12700"/>
    <cellStyle name="0_CG_BOM_v61_Updated USP2 MPCN BOM 11-23-2005_STC KPIs 2" xfId="12701"/>
    <cellStyle name="0_CG_BOM_v61_Updated USP2 MPCN BOM 11-23-2005_STC KPIs 2_OTL Plan_Input" xfId="12702"/>
    <cellStyle name="0_CG_BOM_v61_USP2 MPCN BOM 11-8-2005" xfId="12703"/>
    <cellStyle name="0_CG_BOM_v61_USP2 MPCN BOM 11-8-2005 2" xfId="12704"/>
    <cellStyle name="0_CG_BOM_v61_USP2 MPCN BOM 11-8-2005 2 2" xfId="12705"/>
    <cellStyle name="0_CG_BOM_v61_USP2 MPCN BOM 11-8-2005 2 2_OTL Plan_Input" xfId="12706"/>
    <cellStyle name="0_CG_BOM_v61_USP2 MPCN BOM 11-8-2005 2 2_STC KPIs 2" xfId="12707"/>
    <cellStyle name="0_CG_BOM_v61_USP2 MPCN BOM 11-8-2005 2 2_STC KPIs 2_OTL Plan_Input" xfId="12708"/>
    <cellStyle name="0_CG_BOM_v61_USP2 MPCN BOM 11-8-2005 2_OTL Plan_Input" xfId="12709"/>
    <cellStyle name="0_CG_BOM_v61_USP2 MPCN BOM 11-8-2005 2_STC KPIs 2" xfId="12710"/>
    <cellStyle name="0_CG_BOM_v61_USP2 MPCN BOM 11-8-2005 2_STC KPIs 2_OTL Plan_Input" xfId="12711"/>
    <cellStyle name="0_CG_BOM_v61_USP2 MPCN BOM 11-8-2005 3" xfId="12712"/>
    <cellStyle name="0_CG_BOM_v61_USP2 MPCN BOM 11-8-2005 3_OTL Plan_Input" xfId="12713"/>
    <cellStyle name="0_CG_BOM_v61_USP2 MPCN BOM 11-8-2005 3_STC KPIs 2" xfId="12714"/>
    <cellStyle name="0_CG_BOM_v61_USP2 MPCN BOM 11-8-2005 3_STC KPIs 2_OTL Plan_Input" xfId="12715"/>
    <cellStyle name="0_CG_BOM_v61_USP2 MPCN BOM 11-8-2005 4" xfId="12716"/>
    <cellStyle name="0_CG_BOM_v61_USP2 MPCN BOM 11-8-2005 4_OTL Plan_Input" xfId="12717"/>
    <cellStyle name="0_CG_BOM_v61_USP2 MPCN BOM 11-8-2005 4_STC KPIs 2" xfId="12718"/>
    <cellStyle name="0_CG_BOM_v61_USP2 MPCN BOM 11-8-2005 4_STC KPIs 2_OTL Plan_Input" xfId="12719"/>
    <cellStyle name="0_CG_BOM_v61_USP2 MPCN BOM 11-8-2005_OTL Plan_Input" xfId="12720"/>
    <cellStyle name="0_CG_BOM_v61_USP2 MPCN BOM 11-8-2005_STC KPIs 2" xfId="12721"/>
    <cellStyle name="0_CG_BOM_v61_USP2 MPCN BOM 11-8-2005_STC KPIs 2_OTL Plan_Input" xfId="12722"/>
    <cellStyle name="0_OTL Plan_Input" xfId="12723"/>
    <cellStyle name="0_STC KPIs 2" xfId="12724"/>
    <cellStyle name="0_STC KPIs 2_OTL Plan_Input" xfId="12725"/>
    <cellStyle name="0000" xfId="12726"/>
    <cellStyle name="0x" xfId="12727"/>
    <cellStyle name="1" xfId="12728"/>
    <cellStyle name="1.1" xfId="12729"/>
    <cellStyle name="1.10" xfId="12730"/>
    <cellStyle name="1/1/94" xfId="12731"/>
    <cellStyle name="1_OTL Plan_Input" xfId="12732"/>
    <cellStyle name="10" xfId="12733"/>
    <cellStyle name="18" xfId="12734"/>
    <cellStyle name="1994" xfId="12735"/>
    <cellStyle name="¹é???²_±â?¸" xfId="12736"/>
    <cellStyle name="¹éºÐÀ²_±âÅ¸" xfId="12737"/>
    <cellStyle name="2" xfId="12738"/>
    <cellStyle name="2_OTL Plan_Input" xfId="12739"/>
    <cellStyle name="20 % - Accent1" xfId="12740"/>
    <cellStyle name="20 % - Accent2" xfId="12741"/>
    <cellStyle name="20 % - Accent3" xfId="12742"/>
    <cellStyle name="20 % - Accent4" xfId="12743"/>
    <cellStyle name="20 % - Accent5" xfId="12744"/>
    <cellStyle name="20 % - Accent6" xfId="12745"/>
    <cellStyle name="20% - Accent1 10" xfId="12746"/>
    <cellStyle name="20% - Accent1 2" xfId="12747"/>
    <cellStyle name="20% - Accent1 2 2" xfId="12748"/>
    <cellStyle name="20% - Accent1 2 2 2" xfId="12749"/>
    <cellStyle name="20% - Accent1 2 2_OTL Plan_Input" xfId="12750"/>
    <cellStyle name="20% - Accent1 2 3" xfId="12751"/>
    <cellStyle name="20% - Accent1 2 3 2" xfId="12752"/>
    <cellStyle name="20% - Accent1 2 3_OTL Plan_Input" xfId="12753"/>
    <cellStyle name="20% - Accent1 2 4" xfId="12754"/>
    <cellStyle name="20% - Accent1 2 4 2" xfId="12755"/>
    <cellStyle name="20% - Accent1 2 4_OTL Plan_Input" xfId="12756"/>
    <cellStyle name="20% - Accent1 2 5" xfId="12757"/>
    <cellStyle name="20% - Accent1 2 6" xfId="12758"/>
    <cellStyle name="20% - Accent1 2 7" xfId="12759"/>
    <cellStyle name="20% - Accent1 2 8" xfId="12760"/>
    <cellStyle name="20% - Accent1 2_OTL Plan_Input" xfId="12761"/>
    <cellStyle name="20% - Accent1 3" xfId="12762"/>
    <cellStyle name="20% - Accent1 3 2" xfId="12763"/>
    <cellStyle name="20% - Accent1 3 2 2" xfId="12764"/>
    <cellStyle name="20% - Accent1 3 2_OTL Plan_Input" xfId="12765"/>
    <cellStyle name="20% - Accent1 3 3" xfId="12766"/>
    <cellStyle name="20% - Accent1 3 3 2" xfId="12767"/>
    <cellStyle name="20% - Accent1 3 3_OTL Plan_Input" xfId="12768"/>
    <cellStyle name="20% - Accent1 3 4" xfId="12769"/>
    <cellStyle name="20% - Accent1 3 5" xfId="12770"/>
    <cellStyle name="20% - Accent1 3 6" xfId="12771"/>
    <cellStyle name="20% - Accent1 3 7" xfId="12772"/>
    <cellStyle name="20% - Accent1 3_OTL Plan_Input" xfId="12773"/>
    <cellStyle name="20% - Accent1 4" xfId="12774"/>
    <cellStyle name="20% - Accent1 4 2" xfId="12775"/>
    <cellStyle name="20% - Accent1 4 2 2" xfId="12776"/>
    <cellStyle name="20% - Accent1 4 2_OTL Plan_Input" xfId="12777"/>
    <cellStyle name="20% - Accent1 4 3" xfId="12778"/>
    <cellStyle name="20% - Accent1 4 3 2" xfId="12779"/>
    <cellStyle name="20% - Accent1 4 3_OTL BS (monthly)" xfId="12780"/>
    <cellStyle name="20% - Accent1 4 4" xfId="12781"/>
    <cellStyle name="20% - Accent1 4 5" xfId="12782"/>
    <cellStyle name="20% - Accent1 4 6" xfId="12783"/>
    <cellStyle name="20% - Accent1 4 7" xfId="12784"/>
    <cellStyle name="20% - Accent1 4_OTL BS (monthly)" xfId="12785"/>
    <cellStyle name="20% - Accent1 5" xfId="12786"/>
    <cellStyle name="20% - Accent1 5 2" xfId="12787"/>
    <cellStyle name="20% - Accent1 5_OTL BS (monthly)" xfId="12788"/>
    <cellStyle name="20% - Accent1 6" xfId="12789"/>
    <cellStyle name="20% - Accent1 6 2" xfId="12790"/>
    <cellStyle name="20% - Accent1 6_OTL Plan_Input" xfId="12791"/>
    <cellStyle name="20% - Accent1 7" xfId="12792"/>
    <cellStyle name="20% - Accent1 7 2" xfId="12793"/>
    <cellStyle name="20% - Accent1 7_OTL Plan_Input" xfId="12794"/>
    <cellStyle name="20% - Accent1 8" xfId="12795"/>
    <cellStyle name="20% - Accent1 9" xfId="12796"/>
    <cellStyle name="20% - Accent2 10" xfId="12797"/>
    <cellStyle name="20% - Accent2 2" xfId="12798"/>
    <cellStyle name="20% - Accent2 2 2" xfId="12799"/>
    <cellStyle name="20% - Accent2 2 2 2" xfId="12800"/>
    <cellStyle name="20% - Accent2 2 2_OTL Plan_Input" xfId="12801"/>
    <cellStyle name="20% - Accent2 2 3" xfId="12802"/>
    <cellStyle name="20% - Accent2 2 3 2" xfId="12803"/>
    <cellStyle name="20% - Accent2 2 3_OTL Plan_Input" xfId="12804"/>
    <cellStyle name="20% - Accent2 2 4" xfId="12805"/>
    <cellStyle name="20% - Accent2 2 4 2" xfId="12806"/>
    <cellStyle name="20% - Accent2 2 4_OTL Plan_Input" xfId="12807"/>
    <cellStyle name="20% - Accent2 2 5" xfId="12808"/>
    <cellStyle name="20% - Accent2 2 6" xfId="12809"/>
    <cellStyle name="20% - Accent2 2 7" xfId="12810"/>
    <cellStyle name="20% - Accent2 2 8" xfId="12811"/>
    <cellStyle name="20% - Accent2 2_OTL Plan_Input" xfId="12812"/>
    <cellStyle name="20% - Accent2 3" xfId="12813"/>
    <cellStyle name="20% - Accent2 3 2" xfId="12814"/>
    <cellStyle name="20% - Accent2 3 2 2" xfId="12815"/>
    <cellStyle name="20% - Accent2 3 2_OTL Plan_Input" xfId="12816"/>
    <cellStyle name="20% - Accent2 3 3" xfId="12817"/>
    <cellStyle name="20% - Accent2 3 3 2" xfId="12818"/>
    <cellStyle name="20% - Accent2 3 3_OTL Plan_Input" xfId="12819"/>
    <cellStyle name="20% - Accent2 3 4" xfId="12820"/>
    <cellStyle name="20% - Accent2 3 5" xfId="12821"/>
    <cellStyle name="20% - Accent2 3 6" xfId="12822"/>
    <cellStyle name="20% - Accent2 3 7" xfId="12823"/>
    <cellStyle name="20% - Accent2 3_OTL Plan_Input" xfId="12824"/>
    <cellStyle name="20% - Accent2 4" xfId="12825"/>
    <cellStyle name="20% - Accent2 4 2" xfId="12826"/>
    <cellStyle name="20% - Accent2 4 2 2" xfId="12827"/>
    <cellStyle name="20% - Accent2 4 2_OTL Plan_Input" xfId="12828"/>
    <cellStyle name="20% - Accent2 4 3" xfId="12829"/>
    <cellStyle name="20% - Accent2 4 3 2" xfId="12830"/>
    <cellStyle name="20% - Accent2 4 3_OTL BS (monthly)" xfId="12831"/>
    <cellStyle name="20% - Accent2 4 4" xfId="12832"/>
    <cellStyle name="20% - Accent2 4 5" xfId="12833"/>
    <cellStyle name="20% - Accent2 4 6" xfId="12834"/>
    <cellStyle name="20% - Accent2 4 7" xfId="12835"/>
    <cellStyle name="20% - Accent2 4_OTL BS (monthly)" xfId="12836"/>
    <cellStyle name="20% - Accent2 5" xfId="12837"/>
    <cellStyle name="20% - Accent2 5 2" xfId="12838"/>
    <cellStyle name="20% - Accent2 5_OTL BS (monthly)" xfId="12839"/>
    <cellStyle name="20% - Accent2 6" xfId="12840"/>
    <cellStyle name="20% - Accent2 6 2" xfId="12841"/>
    <cellStyle name="20% - Accent2 6_OTL Plan_Input" xfId="12842"/>
    <cellStyle name="20% - Accent2 7" xfId="12843"/>
    <cellStyle name="20% - Accent2 7 2" xfId="12844"/>
    <cellStyle name="20% - Accent2 7_OTL Plan_Input" xfId="12845"/>
    <cellStyle name="20% - Accent2 8" xfId="12846"/>
    <cellStyle name="20% - Accent2 9" xfId="12847"/>
    <cellStyle name="20% - Accent3 10" xfId="12848"/>
    <cellStyle name="20% - Accent3 2" xfId="12849"/>
    <cellStyle name="20% - Accent3 2 2" xfId="12850"/>
    <cellStyle name="20% - Accent3 2 2 2" xfId="12851"/>
    <cellStyle name="20% - Accent3 2 2_OTL Plan_Input" xfId="12852"/>
    <cellStyle name="20% - Accent3 2 3" xfId="12853"/>
    <cellStyle name="20% - Accent3 2 3 2" xfId="12854"/>
    <cellStyle name="20% - Accent3 2 3_OTL Plan_Input" xfId="12855"/>
    <cellStyle name="20% - Accent3 2 4" xfId="12856"/>
    <cellStyle name="20% - Accent3 2 4 2" xfId="12857"/>
    <cellStyle name="20% - Accent3 2 4_OTL Plan_Input" xfId="12858"/>
    <cellStyle name="20% - Accent3 2 5" xfId="12859"/>
    <cellStyle name="20% - Accent3 2 6" xfId="12860"/>
    <cellStyle name="20% - Accent3 2 7" xfId="12861"/>
    <cellStyle name="20% - Accent3 2 8" xfId="12862"/>
    <cellStyle name="20% - Accent3 2_OTL Plan_Input" xfId="12863"/>
    <cellStyle name="20% - Accent3 3" xfId="12864"/>
    <cellStyle name="20% - Accent3 3 2" xfId="12865"/>
    <cellStyle name="20% - Accent3 3 2 2" xfId="12866"/>
    <cellStyle name="20% - Accent3 3 2_OTL Plan_Input" xfId="12867"/>
    <cellStyle name="20% - Accent3 3 3" xfId="12868"/>
    <cellStyle name="20% - Accent3 3 3 2" xfId="12869"/>
    <cellStyle name="20% - Accent3 3 3_OTL Plan_Input" xfId="12870"/>
    <cellStyle name="20% - Accent3 3 4" xfId="12871"/>
    <cellStyle name="20% - Accent3 3 5" xfId="12872"/>
    <cellStyle name="20% - Accent3 3 6" xfId="12873"/>
    <cellStyle name="20% - Accent3 3 7" xfId="12874"/>
    <cellStyle name="20% - Accent3 3_OTL Plan_Input" xfId="12875"/>
    <cellStyle name="20% - Accent3 4" xfId="12876"/>
    <cellStyle name="20% - Accent3 4 2" xfId="12877"/>
    <cellStyle name="20% - Accent3 4 2 2" xfId="12878"/>
    <cellStyle name="20% - Accent3 4 2_OTL Plan_Input" xfId="12879"/>
    <cellStyle name="20% - Accent3 4 3" xfId="12880"/>
    <cellStyle name="20% - Accent3 4 3 2" xfId="12881"/>
    <cellStyle name="20% - Accent3 4 3_OTL BS (monthly)" xfId="12882"/>
    <cellStyle name="20% - Accent3 4 4" xfId="12883"/>
    <cellStyle name="20% - Accent3 4 5" xfId="12884"/>
    <cellStyle name="20% - Accent3 4 6" xfId="12885"/>
    <cellStyle name="20% - Accent3 4 7" xfId="12886"/>
    <cellStyle name="20% - Accent3 4_OTL BS (monthly)" xfId="12887"/>
    <cellStyle name="20% - Accent3 5" xfId="12888"/>
    <cellStyle name="20% - Accent3 5 2" xfId="12889"/>
    <cellStyle name="20% - Accent3 5_OTL BS (monthly)" xfId="12890"/>
    <cellStyle name="20% - Accent3 6" xfId="12891"/>
    <cellStyle name="20% - Accent3 6 2" xfId="12892"/>
    <cellStyle name="20% - Accent3 6_OTL Plan_Input" xfId="12893"/>
    <cellStyle name="20% - Accent3 7" xfId="12894"/>
    <cellStyle name="20% - Accent3 7 2" xfId="12895"/>
    <cellStyle name="20% - Accent3 7_OTL Plan_Input" xfId="12896"/>
    <cellStyle name="20% - Accent3 8" xfId="12897"/>
    <cellStyle name="20% - Accent3 9" xfId="12898"/>
    <cellStyle name="20% - Accent4 10" xfId="12899"/>
    <cellStyle name="20% - Accent4 2" xfId="12900"/>
    <cellStyle name="20% - Accent4 2 2" xfId="12901"/>
    <cellStyle name="20% - Accent4 2 2 2" xfId="12902"/>
    <cellStyle name="20% - Accent4 2 2_OTL Plan_Input" xfId="12903"/>
    <cellStyle name="20% - Accent4 2 3" xfId="12904"/>
    <cellStyle name="20% - Accent4 2 3 2" xfId="12905"/>
    <cellStyle name="20% - Accent4 2 3_OTL Plan_Input" xfId="12906"/>
    <cellStyle name="20% - Accent4 2 4" xfId="12907"/>
    <cellStyle name="20% - Accent4 2 4 2" xfId="12908"/>
    <cellStyle name="20% - Accent4 2 4_OTL Plan_Input" xfId="12909"/>
    <cellStyle name="20% - Accent4 2 5" xfId="12910"/>
    <cellStyle name="20% - Accent4 2 6" xfId="12911"/>
    <cellStyle name="20% - Accent4 2 7" xfId="12912"/>
    <cellStyle name="20% - Accent4 2 8" xfId="12913"/>
    <cellStyle name="20% - Accent4 2_OTL Plan_Input" xfId="12914"/>
    <cellStyle name="20% - Accent4 3" xfId="12915"/>
    <cellStyle name="20% - Accent4 3 2" xfId="12916"/>
    <cellStyle name="20% - Accent4 3 2 2" xfId="12917"/>
    <cellStyle name="20% - Accent4 3 2_OTL Plan_Input" xfId="12918"/>
    <cellStyle name="20% - Accent4 3 3" xfId="12919"/>
    <cellStyle name="20% - Accent4 3 3 2" xfId="12920"/>
    <cellStyle name="20% - Accent4 3 3_OTL Plan_Input" xfId="12921"/>
    <cellStyle name="20% - Accent4 3 4" xfId="12922"/>
    <cellStyle name="20% - Accent4 3 5" xfId="12923"/>
    <cellStyle name="20% - Accent4 3 6" xfId="12924"/>
    <cellStyle name="20% - Accent4 3 7" xfId="12925"/>
    <cellStyle name="20% - Accent4 3_OTL Plan_Input" xfId="12926"/>
    <cellStyle name="20% - Accent4 4" xfId="12927"/>
    <cellStyle name="20% - Accent4 4 2" xfId="12928"/>
    <cellStyle name="20% - Accent4 4 2 2" xfId="12929"/>
    <cellStyle name="20% - Accent4 4 2_OTL Plan_Input" xfId="12930"/>
    <cellStyle name="20% - Accent4 4 3" xfId="12931"/>
    <cellStyle name="20% - Accent4 4 3 2" xfId="12932"/>
    <cellStyle name="20% - Accent4 4 3_OTL BS (monthly)" xfId="12933"/>
    <cellStyle name="20% - Accent4 4 4" xfId="12934"/>
    <cellStyle name="20% - Accent4 4 5" xfId="12935"/>
    <cellStyle name="20% - Accent4 4 6" xfId="12936"/>
    <cellStyle name="20% - Accent4 4 7" xfId="12937"/>
    <cellStyle name="20% - Accent4 4_OTL BS (monthly)" xfId="12938"/>
    <cellStyle name="20% - Accent4 5" xfId="12939"/>
    <cellStyle name="20% - Accent4 5 2" xfId="12940"/>
    <cellStyle name="20% - Accent4 5_OTL BS (monthly)" xfId="12941"/>
    <cellStyle name="20% - Accent4 6" xfId="12942"/>
    <cellStyle name="20% - Accent4 6 2" xfId="12943"/>
    <cellStyle name="20% - Accent4 6_OTL Plan_Input" xfId="12944"/>
    <cellStyle name="20% - Accent4 7" xfId="12945"/>
    <cellStyle name="20% - Accent4 7 2" xfId="12946"/>
    <cellStyle name="20% - Accent4 7_OTL Plan_Input" xfId="12947"/>
    <cellStyle name="20% - Accent4 8" xfId="12948"/>
    <cellStyle name="20% - Accent4 9" xfId="12949"/>
    <cellStyle name="20% - Accent5 10" xfId="12950"/>
    <cellStyle name="20% - Accent5 2" xfId="12951"/>
    <cellStyle name="20% - Accent5 2 2" xfId="12952"/>
    <cellStyle name="20% - Accent5 2 2 2" xfId="12953"/>
    <cellStyle name="20% - Accent5 2 2_OTL Plan_Input" xfId="12954"/>
    <cellStyle name="20% - Accent5 2 3" xfId="12955"/>
    <cellStyle name="20% - Accent5 2 3 2" xfId="12956"/>
    <cellStyle name="20% - Accent5 2 3_OTL Plan_Input" xfId="12957"/>
    <cellStyle name="20% - Accent5 2 4" xfId="12958"/>
    <cellStyle name="20% - Accent5 2 4 2" xfId="12959"/>
    <cellStyle name="20% - Accent5 2 4_OTL Plan_Input" xfId="12960"/>
    <cellStyle name="20% - Accent5 2 5" xfId="12961"/>
    <cellStyle name="20% - Accent5 2 6" xfId="12962"/>
    <cellStyle name="20% - Accent5 2 7" xfId="12963"/>
    <cellStyle name="20% - Accent5 2 8" xfId="12964"/>
    <cellStyle name="20% - Accent5 2_OTL Plan_Input" xfId="12965"/>
    <cellStyle name="20% - Accent5 3" xfId="12966"/>
    <cellStyle name="20% - Accent5 3 2" xfId="12967"/>
    <cellStyle name="20% - Accent5 3 2 2" xfId="12968"/>
    <cellStyle name="20% - Accent5 3 2_OTL Plan_Input" xfId="12969"/>
    <cellStyle name="20% - Accent5 3 3" xfId="12970"/>
    <cellStyle name="20% - Accent5 3 3 2" xfId="12971"/>
    <cellStyle name="20% - Accent5 3 3_OTL Plan_Input" xfId="12972"/>
    <cellStyle name="20% - Accent5 3 4" xfId="12973"/>
    <cellStyle name="20% - Accent5 3 5" xfId="12974"/>
    <cellStyle name="20% - Accent5 3 6" xfId="12975"/>
    <cellStyle name="20% - Accent5 3 7" xfId="12976"/>
    <cellStyle name="20% - Accent5 3_OTL Plan_Input" xfId="12977"/>
    <cellStyle name="20% - Accent5 4" xfId="12978"/>
    <cellStyle name="20% - Accent5 4 2" xfId="12979"/>
    <cellStyle name="20% - Accent5 4 2 2" xfId="12980"/>
    <cellStyle name="20% - Accent5 4 2_OTL Plan_Input" xfId="12981"/>
    <cellStyle name="20% - Accent5 4 3" xfId="12982"/>
    <cellStyle name="20% - Accent5 4 3 2" xfId="12983"/>
    <cellStyle name="20% - Accent5 4 3_OTL BS (monthly)" xfId="12984"/>
    <cellStyle name="20% - Accent5 4 4" xfId="12985"/>
    <cellStyle name="20% - Accent5 4 5" xfId="12986"/>
    <cellStyle name="20% - Accent5 4 6" xfId="12987"/>
    <cellStyle name="20% - Accent5 4 7" xfId="12988"/>
    <cellStyle name="20% - Accent5 4_OTL BS (monthly)" xfId="12989"/>
    <cellStyle name="20% - Accent5 5" xfId="12990"/>
    <cellStyle name="20% - Accent5 5 2" xfId="12991"/>
    <cellStyle name="20% - Accent5 5_OTL BS (monthly)" xfId="12992"/>
    <cellStyle name="20% - Accent5 6" xfId="12993"/>
    <cellStyle name="20% - Accent5 6 2" xfId="12994"/>
    <cellStyle name="20% - Accent5 6_OTL Plan_Input" xfId="12995"/>
    <cellStyle name="20% - Accent5 7" xfId="12996"/>
    <cellStyle name="20% - Accent5 7 2" xfId="12997"/>
    <cellStyle name="20% - Accent5 7_OTL Plan_Input" xfId="12998"/>
    <cellStyle name="20% - Accent5 8" xfId="12999"/>
    <cellStyle name="20% - Accent5 9" xfId="13000"/>
    <cellStyle name="20% - Accent6 10" xfId="13001"/>
    <cellStyle name="20% - Accent6 2" xfId="13002"/>
    <cellStyle name="20% - Accent6 2 2" xfId="13003"/>
    <cellStyle name="20% - Accent6 2 2 2" xfId="13004"/>
    <cellStyle name="20% - Accent6 2 2_OTL Plan_Input" xfId="13005"/>
    <cellStyle name="20% - Accent6 2 3" xfId="13006"/>
    <cellStyle name="20% - Accent6 2 3 2" xfId="13007"/>
    <cellStyle name="20% - Accent6 2 3_OTL Plan_Input" xfId="13008"/>
    <cellStyle name="20% - Accent6 2 4" xfId="13009"/>
    <cellStyle name="20% - Accent6 2 4 2" xfId="13010"/>
    <cellStyle name="20% - Accent6 2 4_OTL Plan_Input" xfId="13011"/>
    <cellStyle name="20% - Accent6 2 5" xfId="13012"/>
    <cellStyle name="20% - Accent6 2 6" xfId="13013"/>
    <cellStyle name="20% - Accent6 2 7" xfId="13014"/>
    <cellStyle name="20% - Accent6 2 8" xfId="13015"/>
    <cellStyle name="20% - Accent6 2_OTL Plan_Input" xfId="13016"/>
    <cellStyle name="20% - Accent6 3" xfId="13017"/>
    <cellStyle name="20% - Accent6 3 2" xfId="13018"/>
    <cellStyle name="20% - Accent6 3 2 2" xfId="13019"/>
    <cellStyle name="20% - Accent6 3 2_OTL Plan_Input" xfId="13020"/>
    <cellStyle name="20% - Accent6 3 3" xfId="13021"/>
    <cellStyle name="20% - Accent6 3 3 2" xfId="13022"/>
    <cellStyle name="20% - Accent6 3 3_OTL Plan_Input" xfId="13023"/>
    <cellStyle name="20% - Accent6 3 4" xfId="13024"/>
    <cellStyle name="20% - Accent6 3 5" xfId="13025"/>
    <cellStyle name="20% - Accent6 3 6" xfId="13026"/>
    <cellStyle name="20% - Accent6 3 7" xfId="13027"/>
    <cellStyle name="20% - Accent6 3_OTL Plan_Input" xfId="13028"/>
    <cellStyle name="20% - Accent6 4" xfId="13029"/>
    <cellStyle name="20% - Accent6 4 2" xfId="13030"/>
    <cellStyle name="20% - Accent6 4 2 2" xfId="13031"/>
    <cellStyle name="20% - Accent6 4 2_OTL Plan_Input" xfId="13032"/>
    <cellStyle name="20% - Accent6 4 3" xfId="13033"/>
    <cellStyle name="20% - Accent6 4 3 2" xfId="13034"/>
    <cellStyle name="20% - Accent6 4 3_OTL BS (monthly)" xfId="13035"/>
    <cellStyle name="20% - Accent6 4 4" xfId="13036"/>
    <cellStyle name="20% - Accent6 4 5" xfId="13037"/>
    <cellStyle name="20% - Accent6 4 6" xfId="13038"/>
    <cellStyle name="20% - Accent6 4 7" xfId="13039"/>
    <cellStyle name="20% - Accent6 4_OTL BS (monthly)" xfId="13040"/>
    <cellStyle name="20% - Accent6 5" xfId="13041"/>
    <cellStyle name="20% - Accent6 5 2" xfId="13042"/>
    <cellStyle name="20% - Accent6 5_OTL BS (monthly)" xfId="13043"/>
    <cellStyle name="20% - Accent6 6" xfId="13044"/>
    <cellStyle name="20% - Accent6 6 2" xfId="13045"/>
    <cellStyle name="20% - Accent6 6_OTL Plan_Input" xfId="13046"/>
    <cellStyle name="20% - Accent6 7" xfId="13047"/>
    <cellStyle name="20% - Accent6 7 2" xfId="13048"/>
    <cellStyle name="20% - Accent6 7_OTL Plan_Input" xfId="13049"/>
    <cellStyle name="20% - Accent6 8" xfId="13050"/>
    <cellStyle name="20% - Accent6 9" xfId="13051"/>
    <cellStyle name="3" xfId="13052"/>
    <cellStyle name="3_OTL Plan_Input" xfId="13053"/>
    <cellStyle name="4" xfId="13054"/>
    <cellStyle name="4?" xfId="13055"/>
    <cellStyle name="4? 2" xfId="13056"/>
    <cellStyle name="4?_OTL BS (monthly)" xfId="13057"/>
    <cellStyle name="4_OTL Plan_Input" xfId="13058"/>
    <cellStyle name="40 % - Accent1" xfId="13059"/>
    <cellStyle name="40 % - Accent2" xfId="13060"/>
    <cellStyle name="40 % - Accent3" xfId="13061"/>
    <cellStyle name="40 % - Accent4" xfId="13062"/>
    <cellStyle name="40 % - Accent5" xfId="13063"/>
    <cellStyle name="40 % - Accent6" xfId="13064"/>
    <cellStyle name="40% - Accent1 10" xfId="13065"/>
    <cellStyle name="40% - Accent1 2" xfId="13066"/>
    <cellStyle name="40% - Accent1 2 2" xfId="13067"/>
    <cellStyle name="40% - Accent1 2 2 2" xfId="13068"/>
    <cellStyle name="40% - Accent1 2 2_OTL Plan_Input" xfId="13069"/>
    <cellStyle name="40% - Accent1 2 3" xfId="13070"/>
    <cellStyle name="40% - Accent1 2 3 2" xfId="13071"/>
    <cellStyle name="40% - Accent1 2 3_OTL Plan_Input" xfId="13072"/>
    <cellStyle name="40% - Accent1 2 4" xfId="13073"/>
    <cellStyle name="40% - Accent1 2 4 2" xfId="13074"/>
    <cellStyle name="40% - Accent1 2 4_OTL Plan_Input" xfId="13075"/>
    <cellStyle name="40% - Accent1 2 5" xfId="13076"/>
    <cellStyle name="40% - Accent1 2 6" xfId="13077"/>
    <cellStyle name="40% - Accent1 2 7" xfId="13078"/>
    <cellStyle name="40% - Accent1 2 8" xfId="13079"/>
    <cellStyle name="40% - Accent1 2_OTL Plan_Input" xfId="13080"/>
    <cellStyle name="40% - Accent1 3" xfId="13081"/>
    <cellStyle name="40% - Accent1 3 2" xfId="13082"/>
    <cellStyle name="40% - Accent1 3 2 2" xfId="13083"/>
    <cellStyle name="40% - Accent1 3 2_OTL Plan_Input" xfId="13084"/>
    <cellStyle name="40% - Accent1 3 3" xfId="13085"/>
    <cellStyle name="40% - Accent1 3 3 2" xfId="13086"/>
    <cellStyle name="40% - Accent1 3 3_OTL Plan_Input" xfId="13087"/>
    <cellStyle name="40% - Accent1 3 4" xfId="13088"/>
    <cellStyle name="40% - Accent1 3 5" xfId="13089"/>
    <cellStyle name="40% - Accent1 3 6" xfId="13090"/>
    <cellStyle name="40% - Accent1 3 7" xfId="13091"/>
    <cellStyle name="40% - Accent1 3_OTL Plan_Input" xfId="13092"/>
    <cellStyle name="40% - Accent1 4" xfId="13093"/>
    <cellStyle name="40% - Accent1 4 2" xfId="13094"/>
    <cellStyle name="40% - Accent1 4 2 2" xfId="13095"/>
    <cellStyle name="40% - Accent1 4 2_OTL Plan_Input" xfId="13096"/>
    <cellStyle name="40% - Accent1 4 3" xfId="13097"/>
    <cellStyle name="40% - Accent1 4 3 2" xfId="13098"/>
    <cellStyle name="40% - Accent1 4 3_OTL BS (monthly)" xfId="13099"/>
    <cellStyle name="40% - Accent1 4 4" xfId="13100"/>
    <cellStyle name="40% - Accent1 4 5" xfId="13101"/>
    <cellStyle name="40% - Accent1 4 6" xfId="13102"/>
    <cellStyle name="40% - Accent1 4 7" xfId="13103"/>
    <cellStyle name="40% - Accent1 4_OTL BS (monthly)" xfId="13104"/>
    <cellStyle name="40% - Accent1 5" xfId="13105"/>
    <cellStyle name="40% - Accent1 5 2" xfId="13106"/>
    <cellStyle name="40% - Accent1 5_OTL BS (monthly)" xfId="13107"/>
    <cellStyle name="40% - Accent1 6" xfId="13108"/>
    <cellStyle name="40% - Accent1 6 2" xfId="13109"/>
    <cellStyle name="40% - Accent1 6_OTL Plan_Input" xfId="13110"/>
    <cellStyle name="40% - Accent1 7" xfId="13111"/>
    <cellStyle name="40% - Accent1 7 2" xfId="13112"/>
    <cellStyle name="40% - Accent1 7_OTL Plan_Input" xfId="13113"/>
    <cellStyle name="40% - Accent1 8" xfId="13114"/>
    <cellStyle name="40% - Accent1 9" xfId="13115"/>
    <cellStyle name="40% - Accent2 10" xfId="13116"/>
    <cellStyle name="40% - Accent2 2" xfId="13117"/>
    <cellStyle name="40% - Accent2 2 2" xfId="13118"/>
    <cellStyle name="40% - Accent2 2 2 2" xfId="13119"/>
    <cellStyle name="40% - Accent2 2 2_OTL Plan_Input" xfId="13120"/>
    <cellStyle name="40% - Accent2 2 3" xfId="13121"/>
    <cellStyle name="40% - Accent2 2 3 2" xfId="13122"/>
    <cellStyle name="40% - Accent2 2 3_OTL Plan_Input" xfId="13123"/>
    <cellStyle name="40% - Accent2 2 4" xfId="13124"/>
    <cellStyle name="40% - Accent2 2 4 2" xfId="13125"/>
    <cellStyle name="40% - Accent2 2 4_OTL Plan_Input" xfId="13126"/>
    <cellStyle name="40% - Accent2 2 5" xfId="13127"/>
    <cellStyle name="40% - Accent2 2 6" xfId="13128"/>
    <cellStyle name="40% - Accent2 2 7" xfId="13129"/>
    <cellStyle name="40% - Accent2 2 8" xfId="13130"/>
    <cellStyle name="40% - Accent2 2_OTL Plan_Input" xfId="13131"/>
    <cellStyle name="40% - Accent2 3" xfId="13132"/>
    <cellStyle name="40% - Accent2 3 2" xfId="13133"/>
    <cellStyle name="40% - Accent2 3 2 2" xfId="13134"/>
    <cellStyle name="40% - Accent2 3 2_OTL Plan_Input" xfId="13135"/>
    <cellStyle name="40% - Accent2 3 3" xfId="13136"/>
    <cellStyle name="40% - Accent2 3 3 2" xfId="13137"/>
    <cellStyle name="40% - Accent2 3 3_OTL Plan_Input" xfId="13138"/>
    <cellStyle name="40% - Accent2 3 4" xfId="13139"/>
    <cellStyle name="40% - Accent2 3 5" xfId="13140"/>
    <cellStyle name="40% - Accent2 3 6" xfId="13141"/>
    <cellStyle name="40% - Accent2 3 7" xfId="13142"/>
    <cellStyle name="40% - Accent2 3_OTL Plan_Input" xfId="13143"/>
    <cellStyle name="40% - Accent2 4" xfId="13144"/>
    <cellStyle name="40% - Accent2 4 2" xfId="13145"/>
    <cellStyle name="40% - Accent2 4 2 2" xfId="13146"/>
    <cellStyle name="40% - Accent2 4 2_OTL Plan_Input" xfId="13147"/>
    <cellStyle name="40% - Accent2 4 3" xfId="13148"/>
    <cellStyle name="40% - Accent2 4 3 2" xfId="13149"/>
    <cellStyle name="40% - Accent2 4 3_OTL Plan_Input" xfId="13150"/>
    <cellStyle name="40% - Accent2 4 4" xfId="13151"/>
    <cellStyle name="40% - Accent2 4 5" xfId="13152"/>
    <cellStyle name="40% - Accent2 4 6" xfId="13153"/>
    <cellStyle name="40% - Accent2 4 7" xfId="13154"/>
    <cellStyle name="40% - Accent2 4_OTL BS (monthly)" xfId="13155"/>
    <cellStyle name="40% - Accent2 5" xfId="13156"/>
    <cellStyle name="40% - Accent2 5 2" xfId="13157"/>
    <cellStyle name="40% - Accent2 5 3" xfId="13158"/>
    <cellStyle name="40% - Accent2 5_OTL BS (monthly)" xfId="13159"/>
    <cellStyle name="40% - Accent2 6" xfId="13160"/>
    <cellStyle name="40% - Accent2 6 2" xfId="13161"/>
    <cellStyle name="40% - Accent2 6_OTL BS (monthly)" xfId="13162"/>
    <cellStyle name="40% - Accent2 7" xfId="13163"/>
    <cellStyle name="40% - Accent2 7 2" xfId="13164"/>
    <cellStyle name="40% - Accent2 7_OTL Plan_Input" xfId="13165"/>
    <cellStyle name="40% - Accent2 8" xfId="13166"/>
    <cellStyle name="40% - Accent2 9" xfId="13167"/>
    <cellStyle name="40% - Accent3 10" xfId="13168"/>
    <cellStyle name="40% - Accent3 2" xfId="13169"/>
    <cellStyle name="40% - Accent3 2 2" xfId="13170"/>
    <cellStyle name="40% - Accent3 2 2 2" xfId="13171"/>
    <cellStyle name="40% - Accent3 2 2_OTL Plan_Input" xfId="13172"/>
    <cellStyle name="40% - Accent3 2 3" xfId="13173"/>
    <cellStyle name="40% - Accent3 2 3 2" xfId="13174"/>
    <cellStyle name="40% - Accent3 2 3_OTL Plan_Input" xfId="13175"/>
    <cellStyle name="40% - Accent3 2 4" xfId="13176"/>
    <cellStyle name="40% - Accent3 2 4 2" xfId="13177"/>
    <cellStyle name="40% - Accent3 2 4_OTL Plan_Input" xfId="13178"/>
    <cellStyle name="40% - Accent3 2 5" xfId="13179"/>
    <cellStyle name="40% - Accent3 2 6" xfId="13180"/>
    <cellStyle name="40% - Accent3 2 7" xfId="13181"/>
    <cellStyle name="40% - Accent3 2 8" xfId="13182"/>
    <cellStyle name="40% - Accent3 2_OTL Plan_Input" xfId="13183"/>
    <cellStyle name="40% - Accent3 3" xfId="13184"/>
    <cellStyle name="40% - Accent3 3 2" xfId="13185"/>
    <cellStyle name="40% - Accent3 3 2 2" xfId="13186"/>
    <cellStyle name="40% - Accent3 3 2_OTL Plan_Input" xfId="13187"/>
    <cellStyle name="40% - Accent3 3 3" xfId="13188"/>
    <cellStyle name="40% - Accent3 3 3 2" xfId="13189"/>
    <cellStyle name="40% - Accent3 3 3_OTL Plan_Input" xfId="13190"/>
    <cellStyle name="40% - Accent3 3 4" xfId="13191"/>
    <cellStyle name="40% - Accent3 3 5" xfId="13192"/>
    <cellStyle name="40% - Accent3 3 6" xfId="13193"/>
    <cellStyle name="40% - Accent3 3 7" xfId="13194"/>
    <cellStyle name="40% - Accent3 3_OTL Plan_Input" xfId="13195"/>
    <cellStyle name="40% - Accent3 4" xfId="13196"/>
    <cellStyle name="40% - Accent3 4 2" xfId="13197"/>
    <cellStyle name="40% - Accent3 4 2 2" xfId="13198"/>
    <cellStyle name="40% - Accent3 4 2_OTL Plan_Input" xfId="13199"/>
    <cellStyle name="40% - Accent3 4 3" xfId="13200"/>
    <cellStyle name="40% - Accent3 4 3 2" xfId="13201"/>
    <cellStyle name="40% - Accent3 4 3_OTL BS (monthly)" xfId="13202"/>
    <cellStyle name="40% - Accent3 4 4" xfId="13203"/>
    <cellStyle name="40% - Accent3 4 5" xfId="13204"/>
    <cellStyle name="40% - Accent3 4 6" xfId="13205"/>
    <cellStyle name="40% - Accent3 4 7" xfId="13206"/>
    <cellStyle name="40% - Accent3 4_OTL BS (monthly)" xfId="13207"/>
    <cellStyle name="40% - Accent3 5" xfId="13208"/>
    <cellStyle name="40% - Accent3 5 2" xfId="13209"/>
    <cellStyle name="40% - Accent3 5_OTL BS (monthly)" xfId="13210"/>
    <cellStyle name="40% - Accent3 6" xfId="13211"/>
    <cellStyle name="40% - Accent3 6 2" xfId="13212"/>
    <cellStyle name="40% - Accent3 6_OTL Plan_Input" xfId="13213"/>
    <cellStyle name="40% - Accent3 7" xfId="13214"/>
    <cellStyle name="40% - Accent3 7 2" xfId="13215"/>
    <cellStyle name="40% - Accent3 7_OTL Plan_Input" xfId="13216"/>
    <cellStyle name="40% - Accent3 8" xfId="13217"/>
    <cellStyle name="40% - Accent3 9" xfId="13218"/>
    <cellStyle name="40% - Accent4 10" xfId="13219"/>
    <cellStyle name="40% - Accent4 2" xfId="13220"/>
    <cellStyle name="40% - Accent4 2 2" xfId="13221"/>
    <cellStyle name="40% - Accent4 2 2 2" xfId="13222"/>
    <cellStyle name="40% - Accent4 2 2_OTL Plan_Input" xfId="13223"/>
    <cellStyle name="40% - Accent4 2 3" xfId="13224"/>
    <cellStyle name="40% - Accent4 2 3 2" xfId="13225"/>
    <cellStyle name="40% - Accent4 2 3_OTL Plan_Input" xfId="13226"/>
    <cellStyle name="40% - Accent4 2 4" xfId="13227"/>
    <cellStyle name="40% - Accent4 2 4 2" xfId="13228"/>
    <cellStyle name="40% - Accent4 2 4_OTL Plan_Input" xfId="13229"/>
    <cellStyle name="40% - Accent4 2 5" xfId="13230"/>
    <cellStyle name="40% - Accent4 2 6" xfId="13231"/>
    <cellStyle name="40% - Accent4 2 7" xfId="13232"/>
    <cellStyle name="40% - Accent4 2 8" xfId="13233"/>
    <cellStyle name="40% - Accent4 2_OTL Plan_Input" xfId="13234"/>
    <cellStyle name="40% - Accent4 3" xfId="13235"/>
    <cellStyle name="40% - Accent4 3 2" xfId="13236"/>
    <cellStyle name="40% - Accent4 3 2 2" xfId="13237"/>
    <cellStyle name="40% - Accent4 3 2_OTL Plan_Input" xfId="13238"/>
    <cellStyle name="40% - Accent4 3 3" xfId="13239"/>
    <cellStyle name="40% - Accent4 3 3 2" xfId="13240"/>
    <cellStyle name="40% - Accent4 3 3_OTL Plan_Input" xfId="13241"/>
    <cellStyle name="40% - Accent4 3 4" xfId="13242"/>
    <cellStyle name="40% - Accent4 3 5" xfId="13243"/>
    <cellStyle name="40% - Accent4 3 6" xfId="13244"/>
    <cellStyle name="40% - Accent4 3 7" xfId="13245"/>
    <cellStyle name="40% - Accent4 3_OTL Plan_Input" xfId="13246"/>
    <cellStyle name="40% - Accent4 4" xfId="13247"/>
    <cellStyle name="40% - Accent4 4 2" xfId="13248"/>
    <cellStyle name="40% - Accent4 4 2 2" xfId="13249"/>
    <cellStyle name="40% - Accent4 4 2_OTL Plan_Input" xfId="13250"/>
    <cellStyle name="40% - Accent4 4 3" xfId="13251"/>
    <cellStyle name="40% - Accent4 4 3 2" xfId="13252"/>
    <cellStyle name="40% - Accent4 4 3_OTL BS (monthly)" xfId="13253"/>
    <cellStyle name="40% - Accent4 4 4" xfId="13254"/>
    <cellStyle name="40% - Accent4 4 5" xfId="13255"/>
    <cellStyle name="40% - Accent4 4 6" xfId="13256"/>
    <cellStyle name="40% - Accent4 4 7" xfId="13257"/>
    <cellStyle name="40% - Accent4 4_OTL BS (monthly)" xfId="13258"/>
    <cellStyle name="40% - Accent4 5" xfId="13259"/>
    <cellStyle name="40% - Accent4 5 2" xfId="13260"/>
    <cellStyle name="40% - Accent4 5_OTL BS (monthly)" xfId="13261"/>
    <cellStyle name="40% - Accent4 6" xfId="13262"/>
    <cellStyle name="40% - Accent4 6 2" xfId="13263"/>
    <cellStyle name="40% - Accent4 6_OTL Plan_Input" xfId="13264"/>
    <cellStyle name="40% - Accent4 7" xfId="13265"/>
    <cellStyle name="40% - Accent4 7 2" xfId="13266"/>
    <cellStyle name="40% - Accent4 7_OTL Plan_Input" xfId="13267"/>
    <cellStyle name="40% - Accent4 8" xfId="13268"/>
    <cellStyle name="40% - Accent4 9" xfId="13269"/>
    <cellStyle name="40% - Accent5 10" xfId="13270"/>
    <cellStyle name="40% - Accent5 2" xfId="13271"/>
    <cellStyle name="40% - Accent5 2 2" xfId="13272"/>
    <cellStyle name="40% - Accent5 2 2 2" xfId="13273"/>
    <cellStyle name="40% - Accent5 2 2_OTL Plan_Input" xfId="13274"/>
    <cellStyle name="40% - Accent5 2 3" xfId="13275"/>
    <cellStyle name="40% - Accent5 2 3 2" xfId="13276"/>
    <cellStyle name="40% - Accent5 2 3_OTL Plan_Input" xfId="13277"/>
    <cellStyle name="40% - Accent5 2 4" xfId="13278"/>
    <cellStyle name="40% - Accent5 2 4 2" xfId="13279"/>
    <cellStyle name="40% - Accent5 2 4_OTL Plan_Input" xfId="13280"/>
    <cellStyle name="40% - Accent5 2 5" xfId="13281"/>
    <cellStyle name="40% - Accent5 2 6" xfId="13282"/>
    <cellStyle name="40% - Accent5 2 7" xfId="13283"/>
    <cellStyle name="40% - Accent5 2 8" xfId="13284"/>
    <cellStyle name="40% - Accent5 2_OTL Plan_Input" xfId="13285"/>
    <cellStyle name="40% - Accent5 3" xfId="13286"/>
    <cellStyle name="40% - Accent5 3 2" xfId="13287"/>
    <cellStyle name="40% - Accent5 3 2 2" xfId="13288"/>
    <cellStyle name="40% - Accent5 3 2_OTL Plan_Input" xfId="13289"/>
    <cellStyle name="40% - Accent5 3 3" xfId="13290"/>
    <cellStyle name="40% - Accent5 3 3 2" xfId="13291"/>
    <cellStyle name="40% - Accent5 3 3_OTL Plan_Input" xfId="13292"/>
    <cellStyle name="40% - Accent5 3 4" xfId="13293"/>
    <cellStyle name="40% - Accent5 3 5" xfId="13294"/>
    <cellStyle name="40% - Accent5 3 6" xfId="13295"/>
    <cellStyle name="40% - Accent5 3 7" xfId="13296"/>
    <cellStyle name="40% - Accent5 3_OTL Plan_Input" xfId="13297"/>
    <cellStyle name="40% - Accent5 4" xfId="13298"/>
    <cellStyle name="40% - Accent5 4 2" xfId="13299"/>
    <cellStyle name="40% - Accent5 4 2 2" xfId="13300"/>
    <cellStyle name="40% - Accent5 4 2_OTL Plan_Input" xfId="13301"/>
    <cellStyle name="40% - Accent5 4 3" xfId="13302"/>
    <cellStyle name="40% - Accent5 4 3 2" xfId="13303"/>
    <cellStyle name="40% - Accent5 4 3_OTL BS (monthly)" xfId="13304"/>
    <cellStyle name="40% - Accent5 4 4" xfId="13305"/>
    <cellStyle name="40% - Accent5 4 5" xfId="13306"/>
    <cellStyle name="40% - Accent5 4 6" xfId="13307"/>
    <cellStyle name="40% - Accent5 4 7" xfId="13308"/>
    <cellStyle name="40% - Accent5 4_OTL BS (monthly)" xfId="13309"/>
    <cellStyle name="40% - Accent5 5" xfId="13310"/>
    <cellStyle name="40% - Accent5 5 2" xfId="13311"/>
    <cellStyle name="40% - Accent5 5_OTL BS (monthly)" xfId="13312"/>
    <cellStyle name="40% - Accent5 6" xfId="13313"/>
    <cellStyle name="40% - Accent5 6 2" xfId="13314"/>
    <cellStyle name="40% - Accent5 6_OTL Plan_Input" xfId="13315"/>
    <cellStyle name="40% - Accent5 7" xfId="13316"/>
    <cellStyle name="40% - Accent5 7 2" xfId="13317"/>
    <cellStyle name="40% - Accent5 7_OTL Plan_Input" xfId="13318"/>
    <cellStyle name="40% - Accent5 8" xfId="13319"/>
    <cellStyle name="40% - Accent5 9" xfId="13320"/>
    <cellStyle name="40% - Accent6 10" xfId="13321"/>
    <cellStyle name="40% - Accent6 2" xfId="13322"/>
    <cellStyle name="40% - Accent6 2 2" xfId="13323"/>
    <cellStyle name="40% - Accent6 2 2 2" xfId="13324"/>
    <cellStyle name="40% - Accent6 2 2_OTL Plan_Input" xfId="13325"/>
    <cellStyle name="40% - Accent6 2 3" xfId="13326"/>
    <cellStyle name="40% - Accent6 2 3 2" xfId="13327"/>
    <cellStyle name="40% - Accent6 2 3_OTL Plan_Input" xfId="13328"/>
    <cellStyle name="40% - Accent6 2 4" xfId="13329"/>
    <cellStyle name="40% - Accent6 2 4 2" xfId="13330"/>
    <cellStyle name="40% - Accent6 2 4_OTL Plan_Input" xfId="13331"/>
    <cellStyle name="40% - Accent6 2 5" xfId="13332"/>
    <cellStyle name="40% - Accent6 2 6" xfId="13333"/>
    <cellStyle name="40% - Accent6 2 7" xfId="13334"/>
    <cellStyle name="40% - Accent6 2 8" xfId="13335"/>
    <cellStyle name="40% - Accent6 2_OTL Plan_Input" xfId="13336"/>
    <cellStyle name="40% - Accent6 3" xfId="13337"/>
    <cellStyle name="40% - Accent6 3 2" xfId="13338"/>
    <cellStyle name="40% - Accent6 3 2 2" xfId="13339"/>
    <cellStyle name="40% - Accent6 3 2_OTL Plan_Input" xfId="13340"/>
    <cellStyle name="40% - Accent6 3 3" xfId="13341"/>
    <cellStyle name="40% - Accent6 3 3 2" xfId="13342"/>
    <cellStyle name="40% - Accent6 3 3_OTL Plan_Input" xfId="13343"/>
    <cellStyle name="40% - Accent6 3 4" xfId="13344"/>
    <cellStyle name="40% - Accent6 3 5" xfId="13345"/>
    <cellStyle name="40% - Accent6 3 6" xfId="13346"/>
    <cellStyle name="40% - Accent6 3 7" xfId="13347"/>
    <cellStyle name="40% - Accent6 3_OTL Plan_Input" xfId="13348"/>
    <cellStyle name="40% - Accent6 4" xfId="13349"/>
    <cellStyle name="40% - Accent6 4 2" xfId="13350"/>
    <cellStyle name="40% - Accent6 4 2 2" xfId="13351"/>
    <cellStyle name="40% - Accent6 4 2_OTL Plan_Input" xfId="13352"/>
    <cellStyle name="40% - Accent6 4 3" xfId="13353"/>
    <cellStyle name="40% - Accent6 4 3 2" xfId="13354"/>
    <cellStyle name="40% - Accent6 4 3_OTL BS (monthly)" xfId="13355"/>
    <cellStyle name="40% - Accent6 4 4" xfId="13356"/>
    <cellStyle name="40% - Accent6 4 5" xfId="13357"/>
    <cellStyle name="40% - Accent6 4 6" xfId="13358"/>
    <cellStyle name="40% - Accent6 4 7" xfId="13359"/>
    <cellStyle name="40% - Accent6 4_OTL BS (monthly)" xfId="13360"/>
    <cellStyle name="40% - Accent6 5" xfId="13361"/>
    <cellStyle name="40% - Accent6 5 2" xfId="13362"/>
    <cellStyle name="40% - Accent6 5_OTL BS (monthly)" xfId="13363"/>
    <cellStyle name="40% - Accent6 6" xfId="13364"/>
    <cellStyle name="40% - Accent6 6 2" xfId="13365"/>
    <cellStyle name="40% - Accent6 6_OTL Plan_Input" xfId="13366"/>
    <cellStyle name="40% - Accent6 7" xfId="13367"/>
    <cellStyle name="40% - Accent6 7 2" xfId="13368"/>
    <cellStyle name="40% - Accent6 7_OTL Plan_Input" xfId="13369"/>
    <cellStyle name="40% - Accent6 8" xfId="13370"/>
    <cellStyle name="40% - Accent6 9" xfId="13371"/>
    <cellStyle name="4ð" xfId="13372"/>
    <cellStyle name="4ð 2" xfId="13373"/>
    <cellStyle name="6" xfId="13374"/>
    <cellStyle name="6_OTL Plan_Input" xfId="13375"/>
    <cellStyle name="60 % - Accent1" xfId="13376"/>
    <cellStyle name="60 % - Accent2" xfId="13377"/>
    <cellStyle name="60 % - Accent3" xfId="13378"/>
    <cellStyle name="60 % - Accent4" xfId="13379"/>
    <cellStyle name="60 % - Accent5" xfId="13380"/>
    <cellStyle name="60 % - Accent6" xfId="13381"/>
    <cellStyle name="60% - Accent1 10" xfId="13382"/>
    <cellStyle name="60% - Accent1 2" xfId="13383"/>
    <cellStyle name="60% - Accent1 2 2" xfId="13384"/>
    <cellStyle name="60% - Accent1 2 2 2" xfId="13385"/>
    <cellStyle name="60% - Accent1 2 2_OTL Plan_Input" xfId="13386"/>
    <cellStyle name="60% - Accent1 2 3" xfId="13387"/>
    <cellStyle name="60% - Accent1 2 4" xfId="13388"/>
    <cellStyle name="60% - Accent1 2_OTL Plan_Input" xfId="13389"/>
    <cellStyle name="60% - Accent1 3" xfId="13390"/>
    <cellStyle name="60% - Accent1 3 2" xfId="13391"/>
    <cellStyle name="60% - Accent1 3_OTL Plan_Input" xfId="13392"/>
    <cellStyle name="60% - Accent1 4" xfId="13393"/>
    <cellStyle name="60% - Accent1 4 2" xfId="13394"/>
    <cellStyle name="60% - Accent1 4_OTL Plan_Input" xfId="13395"/>
    <cellStyle name="60% - Accent1 5" xfId="13396"/>
    <cellStyle name="60% - Accent1 6" xfId="13397"/>
    <cellStyle name="60% - Accent1 7" xfId="13398"/>
    <cellStyle name="60% - Accent1 8" xfId="13399"/>
    <cellStyle name="60% - Accent1 9" xfId="13400"/>
    <cellStyle name="60% - Accent2 10" xfId="13401"/>
    <cellStyle name="60% - Accent2 2" xfId="13402"/>
    <cellStyle name="60% - Accent2 2 2" xfId="13403"/>
    <cellStyle name="60% - Accent2 2 2 2" xfId="13404"/>
    <cellStyle name="60% - Accent2 2 2_OTL Plan_Input" xfId="13405"/>
    <cellStyle name="60% - Accent2 2 3" xfId="13406"/>
    <cellStyle name="60% - Accent2 2 4" xfId="13407"/>
    <cellStyle name="60% - Accent2 2_OTL Plan_Input" xfId="13408"/>
    <cellStyle name="60% - Accent2 3" xfId="13409"/>
    <cellStyle name="60% - Accent2 3 2" xfId="13410"/>
    <cellStyle name="60% - Accent2 3_OTL Plan_Input" xfId="13411"/>
    <cellStyle name="60% - Accent2 4" xfId="13412"/>
    <cellStyle name="60% - Accent2 4 2" xfId="13413"/>
    <cellStyle name="60% - Accent2 4_OTL Plan_Input" xfId="13414"/>
    <cellStyle name="60% - Accent2 5" xfId="13415"/>
    <cellStyle name="60% - Accent2 6" xfId="13416"/>
    <cellStyle name="60% - Accent2 7" xfId="13417"/>
    <cellStyle name="60% - Accent2 8" xfId="13418"/>
    <cellStyle name="60% - Accent2 9" xfId="13419"/>
    <cellStyle name="60% - Accent3 10" xfId="13420"/>
    <cellStyle name="60% - Accent3 2" xfId="13421"/>
    <cellStyle name="60% - Accent3 2 2" xfId="13422"/>
    <cellStyle name="60% - Accent3 2 2 2" xfId="13423"/>
    <cellStyle name="60% - Accent3 2 2_OTL Plan_Input" xfId="13424"/>
    <cellStyle name="60% - Accent3 2 3" xfId="13425"/>
    <cellStyle name="60% - Accent3 2 4" xfId="13426"/>
    <cellStyle name="60% - Accent3 2_OTL Plan_Input" xfId="13427"/>
    <cellStyle name="60% - Accent3 3" xfId="13428"/>
    <cellStyle name="60% - Accent3 3 2" xfId="13429"/>
    <cellStyle name="60% - Accent3 3_OTL Plan_Input" xfId="13430"/>
    <cellStyle name="60% - Accent3 4" xfId="13431"/>
    <cellStyle name="60% - Accent3 4 2" xfId="13432"/>
    <cellStyle name="60% - Accent3 4_OTL Plan_Input" xfId="13433"/>
    <cellStyle name="60% - Accent3 5" xfId="13434"/>
    <cellStyle name="60% - Accent3 6" xfId="13435"/>
    <cellStyle name="60% - Accent3 7" xfId="13436"/>
    <cellStyle name="60% - Accent3 8" xfId="13437"/>
    <cellStyle name="60% - Accent3 9" xfId="13438"/>
    <cellStyle name="60% - Accent4 10" xfId="13439"/>
    <cellStyle name="60% - Accent4 2" xfId="13440"/>
    <cellStyle name="60% - Accent4 2 2" xfId="13441"/>
    <cellStyle name="60% - Accent4 2 2 2" xfId="13442"/>
    <cellStyle name="60% - Accent4 2 2_OTL Plan_Input" xfId="13443"/>
    <cellStyle name="60% - Accent4 2 3" xfId="13444"/>
    <cellStyle name="60% - Accent4 2 4" xfId="13445"/>
    <cellStyle name="60% - Accent4 2_OTL Plan_Input" xfId="13446"/>
    <cellStyle name="60% - Accent4 3" xfId="13447"/>
    <cellStyle name="60% - Accent4 3 2" xfId="13448"/>
    <cellStyle name="60% - Accent4 3_OTL Plan_Input" xfId="13449"/>
    <cellStyle name="60% - Accent4 4" xfId="13450"/>
    <cellStyle name="60% - Accent4 4 2" xfId="13451"/>
    <cellStyle name="60% - Accent4 4_OTL Plan_Input" xfId="13452"/>
    <cellStyle name="60% - Accent4 5" xfId="13453"/>
    <cellStyle name="60% - Accent4 6" xfId="13454"/>
    <cellStyle name="60% - Accent4 7" xfId="13455"/>
    <cellStyle name="60% - Accent4 8" xfId="13456"/>
    <cellStyle name="60% - Accent4 9" xfId="13457"/>
    <cellStyle name="60% - Accent5 10" xfId="13458"/>
    <cellStyle name="60% - Accent5 2" xfId="13459"/>
    <cellStyle name="60% - Accent5 2 2" xfId="13460"/>
    <cellStyle name="60% - Accent5 2 2 2" xfId="13461"/>
    <cellStyle name="60% - Accent5 2 2_OTL Plan_Input" xfId="13462"/>
    <cellStyle name="60% - Accent5 2 3" xfId="13463"/>
    <cellStyle name="60% - Accent5 2 4" xfId="13464"/>
    <cellStyle name="60% - Accent5 2_OTL Plan_Input" xfId="13465"/>
    <cellStyle name="60% - Accent5 3" xfId="13466"/>
    <cellStyle name="60% - Accent5 3 2" xfId="13467"/>
    <cellStyle name="60% - Accent5 3_OTL Plan_Input" xfId="13468"/>
    <cellStyle name="60% - Accent5 4" xfId="13469"/>
    <cellStyle name="60% - Accent5 4 2" xfId="13470"/>
    <cellStyle name="60% - Accent5 4_OTL Plan_Input" xfId="13471"/>
    <cellStyle name="60% - Accent5 5" xfId="13472"/>
    <cellStyle name="60% - Accent5 6" xfId="13473"/>
    <cellStyle name="60% - Accent5 7" xfId="13474"/>
    <cellStyle name="60% - Accent5 8" xfId="13475"/>
    <cellStyle name="60% - Accent5 9" xfId="13476"/>
    <cellStyle name="60% - Accent6 10" xfId="13477"/>
    <cellStyle name="60% - Accent6 2" xfId="13478"/>
    <cellStyle name="60% - Accent6 2 2" xfId="13479"/>
    <cellStyle name="60% - Accent6 2 2 2" xfId="13480"/>
    <cellStyle name="60% - Accent6 2 2_OTL Plan_Input" xfId="13481"/>
    <cellStyle name="60% - Accent6 2 3" xfId="13482"/>
    <cellStyle name="60% - Accent6 2 4" xfId="13483"/>
    <cellStyle name="60% - Accent6 2_OTL Plan_Input" xfId="13484"/>
    <cellStyle name="60% - Accent6 3" xfId="13485"/>
    <cellStyle name="60% - Accent6 3 2" xfId="13486"/>
    <cellStyle name="60% - Accent6 3_OTL Plan_Input" xfId="13487"/>
    <cellStyle name="60% - Accent6 4" xfId="13488"/>
    <cellStyle name="60% - Accent6 4 2" xfId="13489"/>
    <cellStyle name="60% - Accent6 4_OTL Plan_Input" xfId="13490"/>
    <cellStyle name="60% - Accent6 5" xfId="13491"/>
    <cellStyle name="60% - Accent6 6" xfId="13492"/>
    <cellStyle name="60% - Accent6 7" xfId="13493"/>
    <cellStyle name="60% - Accent6 8" xfId="13494"/>
    <cellStyle name="60% - Accent6 9" xfId="13495"/>
    <cellStyle name="A?¸¶ [0]_INQUIRY ??¾÷A?A? " xfId="13496"/>
    <cellStyle name="A?¸¶_INQUIRY ??¾÷A?A? " xfId="13497"/>
    <cellStyle name="_x0002_-_x0002_Ä_x0001_‡_x0003_0_x0002_P_x0003_ _x0002_X_x0003_·_x0002_®_x0003_@_x0002_p_x0003_ª_x0002_¨_x0010_!_x0002__x0003_&quot;_x0001_ÄÇ_x0002__x000e__x0003_ _x0002_é_x0002_Ä_x0001_‡_x0003_Ë_x0002_H_x0003_ _x0002_X" xfId="13498"/>
    <cellStyle name="Äåíåæíûé [0]_PERSONAL" xfId="13499"/>
    <cellStyle name="Äåíåæíûé_PERSONAL" xfId="13500"/>
    <cellStyle name="ac" xfId="13501"/>
    <cellStyle name="ac 2" xfId="13502"/>
    <cellStyle name="ac 2 2" xfId="13503"/>
    <cellStyle name="ac 2 3" xfId="13504"/>
    <cellStyle name="ac 2_Cross sectional analysis" xfId="13505"/>
    <cellStyle name="ac 3" xfId="13506"/>
    <cellStyle name="ac 4" xfId="13507"/>
    <cellStyle name="ac 5" xfId="13508"/>
    <cellStyle name="ac 6" xfId="13509"/>
    <cellStyle name="ac 7" xfId="13510"/>
    <cellStyle name="ac 8" xfId="13511"/>
    <cellStyle name="ac_IT CAPEX-OPEX model 2011-2019 v2.1" xfId="13512"/>
    <cellStyle name="Accent1 - 20%" xfId="13513"/>
    <cellStyle name="Accent1 - 20% 2" xfId="13514"/>
    <cellStyle name="Accent1 - 20% 3" xfId="13515"/>
    <cellStyle name="Accent1 - 20%_30A" xfId="13516"/>
    <cellStyle name="Accent1 - 40%" xfId="13517"/>
    <cellStyle name="Accent1 - 40% 2" xfId="13518"/>
    <cellStyle name="Accent1 - 40% 3" xfId="13519"/>
    <cellStyle name="Accent1 - 40%_30A" xfId="13520"/>
    <cellStyle name="Accent1 - 60%" xfId="13521"/>
    <cellStyle name="Accent1 - 60% 2" xfId="13522"/>
    <cellStyle name="Accent1 - 60% 3" xfId="13523"/>
    <cellStyle name="Accent1 - 60%_Note 16 EOSB" xfId="13524"/>
    <cellStyle name="Accent1 10" xfId="13525"/>
    <cellStyle name="Accent1 11" xfId="13526"/>
    <cellStyle name="Accent1 2" xfId="13527"/>
    <cellStyle name="Accent1 2 2" xfId="13528"/>
    <cellStyle name="Accent1 2 2 2" xfId="13529"/>
    <cellStyle name="Accent1 2 2_OTL Plan_Input" xfId="13530"/>
    <cellStyle name="Accent1 2 3" xfId="13531"/>
    <cellStyle name="Accent1 2 4" xfId="13532"/>
    <cellStyle name="Accent1 2_OTL Plan_Input" xfId="13533"/>
    <cellStyle name="Accent1 3" xfId="13534"/>
    <cellStyle name="Accent1 3 2" xfId="13535"/>
    <cellStyle name="Accent1 3_OTL Plan_Input" xfId="13536"/>
    <cellStyle name="Accent1 4" xfId="13537"/>
    <cellStyle name="Accent1 4 2" xfId="13538"/>
    <cellStyle name="Accent1 4_OTL Plan_Input" xfId="13539"/>
    <cellStyle name="Accent1 5" xfId="13540"/>
    <cellStyle name="Accent1 6" xfId="13541"/>
    <cellStyle name="Accent1 7" xfId="13542"/>
    <cellStyle name="Accent1 8" xfId="13543"/>
    <cellStyle name="Accent1 9" xfId="13544"/>
    <cellStyle name="Accent2 - 20%" xfId="13545"/>
    <cellStyle name="Accent2 - 20% 2" xfId="13546"/>
    <cellStyle name="Accent2 - 20% 3" xfId="13547"/>
    <cellStyle name="Accent2 - 20%_30A" xfId="13548"/>
    <cellStyle name="Accent2 - 40%" xfId="13549"/>
    <cellStyle name="Accent2 - 40% 2" xfId="13550"/>
    <cellStyle name="Accent2 - 40% 3" xfId="13551"/>
    <cellStyle name="Accent2 - 40%_30A" xfId="13552"/>
    <cellStyle name="Accent2 - 60%" xfId="13553"/>
    <cellStyle name="Accent2 - 60% 2" xfId="13554"/>
    <cellStyle name="Accent2 - 60% 3" xfId="13555"/>
    <cellStyle name="Accent2 - 60%_Note 16 EOSB" xfId="13556"/>
    <cellStyle name="Accent2 10" xfId="13557"/>
    <cellStyle name="Accent2 11" xfId="13558"/>
    <cellStyle name="Accent2 2" xfId="13559"/>
    <cellStyle name="Accent2 2 2" xfId="13560"/>
    <cellStyle name="Accent2 2 2 2" xfId="13561"/>
    <cellStyle name="Accent2 2 2_OTL Plan_Input" xfId="13562"/>
    <cellStyle name="Accent2 2 3" xfId="13563"/>
    <cellStyle name="Accent2 2 4" xfId="13564"/>
    <cellStyle name="Accent2 2_OTL Plan_Input" xfId="13565"/>
    <cellStyle name="Accent2 3" xfId="13566"/>
    <cellStyle name="Accent2 3 2" xfId="13567"/>
    <cellStyle name="Accent2 3_OTL Plan_Input" xfId="13568"/>
    <cellStyle name="Accent2 4" xfId="13569"/>
    <cellStyle name="Accent2 4 2" xfId="13570"/>
    <cellStyle name="Accent2 4_OTL Plan_Input" xfId="13571"/>
    <cellStyle name="Accent2 5" xfId="13572"/>
    <cellStyle name="Accent2 6" xfId="13573"/>
    <cellStyle name="Accent2 7" xfId="13574"/>
    <cellStyle name="Accent2 8" xfId="13575"/>
    <cellStyle name="Accent2 9" xfId="13576"/>
    <cellStyle name="Accent3 - 20%" xfId="13577"/>
    <cellStyle name="Accent3 - 20% 2" xfId="13578"/>
    <cellStyle name="Accent3 - 20% 3" xfId="13579"/>
    <cellStyle name="Accent3 - 20%_30A" xfId="13580"/>
    <cellStyle name="Accent3 - 40%" xfId="13581"/>
    <cellStyle name="Accent3 - 40% 2" xfId="13582"/>
    <cellStyle name="Accent3 - 40% 3" xfId="13583"/>
    <cellStyle name="Accent3 - 40%_30A" xfId="13584"/>
    <cellStyle name="Accent3 - 60%" xfId="13585"/>
    <cellStyle name="Accent3 - 60% 2" xfId="13586"/>
    <cellStyle name="Accent3 - 60% 3" xfId="13587"/>
    <cellStyle name="Accent3 - 60%_Note 16 EOSB" xfId="13588"/>
    <cellStyle name="Accent3 10" xfId="13589"/>
    <cellStyle name="Accent3 11" xfId="13590"/>
    <cellStyle name="Accent3 2" xfId="13591"/>
    <cellStyle name="Accent3 2 2" xfId="13592"/>
    <cellStyle name="Accent3 2 2 2" xfId="13593"/>
    <cellStyle name="Accent3 2 2_OTL Plan_Input" xfId="13594"/>
    <cellStyle name="Accent3 2 3" xfId="13595"/>
    <cellStyle name="Accent3 2 4" xfId="13596"/>
    <cellStyle name="Accent3 2_OTL Plan_Input" xfId="13597"/>
    <cellStyle name="Accent3 3" xfId="13598"/>
    <cellStyle name="Accent3 3 2" xfId="13599"/>
    <cellStyle name="Accent3 3_OTL Plan_Input" xfId="13600"/>
    <cellStyle name="Accent3 4" xfId="13601"/>
    <cellStyle name="Accent3 4 2" xfId="13602"/>
    <cellStyle name="Accent3 4_OTL Plan_Input" xfId="13603"/>
    <cellStyle name="Accent3 5" xfId="13604"/>
    <cellStyle name="Accent3 6" xfId="13605"/>
    <cellStyle name="Accent3 7" xfId="13606"/>
    <cellStyle name="Accent3 8" xfId="13607"/>
    <cellStyle name="Accent3 9" xfId="13608"/>
    <cellStyle name="Accent4 - 20%" xfId="13609"/>
    <cellStyle name="Accent4 - 20% 2" xfId="13610"/>
    <cellStyle name="Accent4 - 20% 3" xfId="13611"/>
    <cellStyle name="Accent4 - 20%_30A" xfId="13612"/>
    <cellStyle name="Accent4 - 40%" xfId="13613"/>
    <cellStyle name="Accent4 - 40% 2" xfId="13614"/>
    <cellStyle name="Accent4 - 40% 3" xfId="13615"/>
    <cellStyle name="Accent4 - 40%_30A" xfId="13616"/>
    <cellStyle name="Accent4 - 60%" xfId="13617"/>
    <cellStyle name="Accent4 - 60% 2" xfId="13618"/>
    <cellStyle name="Accent4 - 60% 3" xfId="13619"/>
    <cellStyle name="Accent4 - 60%_Note 16 EOSB" xfId="13620"/>
    <cellStyle name="Accent4 10" xfId="13621"/>
    <cellStyle name="Accent4 11" xfId="13622"/>
    <cellStyle name="Accent4 2" xfId="13623"/>
    <cellStyle name="Accent4 2 2" xfId="13624"/>
    <cellStyle name="Accent4 2 2 2" xfId="13625"/>
    <cellStyle name="Accent4 2 2_OTL Plan_Input" xfId="13626"/>
    <cellStyle name="Accent4 2 3" xfId="13627"/>
    <cellStyle name="Accent4 2 4" xfId="13628"/>
    <cellStyle name="Accent4 2_OTL Plan_Input" xfId="13629"/>
    <cellStyle name="Accent4 3" xfId="13630"/>
    <cellStyle name="Accent4 3 2" xfId="13631"/>
    <cellStyle name="Accent4 3_OTL Plan_Input" xfId="13632"/>
    <cellStyle name="Accent4 4" xfId="13633"/>
    <cellStyle name="Accent4 4 2" xfId="13634"/>
    <cellStyle name="Accent4 4_OTL Plan_Input" xfId="13635"/>
    <cellStyle name="Accent4 5" xfId="13636"/>
    <cellStyle name="Accent4 6" xfId="13637"/>
    <cellStyle name="Accent4 7" xfId="13638"/>
    <cellStyle name="Accent4 8" xfId="13639"/>
    <cellStyle name="Accent4 9" xfId="13640"/>
    <cellStyle name="Accent5 - 20%" xfId="13641"/>
    <cellStyle name="Accent5 - 20% 2" xfId="13642"/>
    <cellStyle name="Accent5 - 20% 3" xfId="13643"/>
    <cellStyle name="Accent5 - 20%_30A" xfId="13644"/>
    <cellStyle name="Accent5 - 40%" xfId="13645"/>
    <cellStyle name="Accent5 - 40% 2" xfId="13646"/>
    <cellStyle name="Accent5 - 40%_OTL BS (monthly)" xfId="13647"/>
    <cellStyle name="Accent5 - 60%" xfId="13648"/>
    <cellStyle name="Accent5 - 60% 2" xfId="13649"/>
    <cellStyle name="Accent5 - 60% 3" xfId="13650"/>
    <cellStyle name="Accent5 - 60%_Note 16 EOSB" xfId="13651"/>
    <cellStyle name="Accent5 10" xfId="13652"/>
    <cellStyle name="Accent5 11" xfId="13653"/>
    <cellStyle name="Accent5 2" xfId="13654"/>
    <cellStyle name="Accent5 2 2" xfId="13655"/>
    <cellStyle name="Accent5 2 2 2" xfId="13656"/>
    <cellStyle name="Accent5 2 2_OTL Plan_Input" xfId="13657"/>
    <cellStyle name="Accent5 2 3" xfId="13658"/>
    <cellStyle name="Accent5 2 4" xfId="13659"/>
    <cellStyle name="Accent5 2_OTL Plan_Input" xfId="13660"/>
    <cellStyle name="Accent5 3" xfId="13661"/>
    <cellStyle name="Accent5 3 2" xfId="13662"/>
    <cellStyle name="Accent5 3_OTL Plan_Input" xfId="13663"/>
    <cellStyle name="Accent5 4" xfId="13664"/>
    <cellStyle name="Accent5 4 2" xfId="13665"/>
    <cellStyle name="Accent5 4_OTL Plan_Input" xfId="13666"/>
    <cellStyle name="Accent5 5" xfId="13667"/>
    <cellStyle name="Accent5 6" xfId="13668"/>
    <cellStyle name="Accent5 7" xfId="13669"/>
    <cellStyle name="Accent5 8" xfId="13670"/>
    <cellStyle name="Accent5 9" xfId="13671"/>
    <cellStyle name="Accent6 - 20%" xfId="13672"/>
    <cellStyle name="Accent6 - 20% 2" xfId="13673"/>
    <cellStyle name="Accent6 - 20%_OTL Plan_Input" xfId="13674"/>
    <cellStyle name="Accent6 - 40%" xfId="13675"/>
    <cellStyle name="Accent6 - 40% 2" xfId="13676"/>
    <cellStyle name="Accent6 - 40% 3" xfId="13677"/>
    <cellStyle name="Accent6 - 40%_30A" xfId="13678"/>
    <cellStyle name="Accent6 - 60%" xfId="13679"/>
    <cellStyle name="Accent6 - 60% 2" xfId="13680"/>
    <cellStyle name="Accent6 - 60% 3" xfId="13681"/>
    <cellStyle name="Accent6 - 60%_Note 16 EOSB" xfId="13682"/>
    <cellStyle name="Accent6 10" xfId="13683"/>
    <cellStyle name="Accent6 11" xfId="13684"/>
    <cellStyle name="Accent6 2" xfId="13685"/>
    <cellStyle name="Accent6 2 2" xfId="13686"/>
    <cellStyle name="Accent6 2 2 2" xfId="13687"/>
    <cellStyle name="Accent6 2 2_OTL Plan_Input" xfId="13688"/>
    <cellStyle name="Accent6 2 3" xfId="13689"/>
    <cellStyle name="Accent6 2 4" xfId="13690"/>
    <cellStyle name="Accent6 2_OTL Plan_Input" xfId="13691"/>
    <cellStyle name="Accent6 3" xfId="13692"/>
    <cellStyle name="Accent6 3 2" xfId="13693"/>
    <cellStyle name="Accent6 3_OTL Plan_Input" xfId="13694"/>
    <cellStyle name="Accent6 4" xfId="13695"/>
    <cellStyle name="Accent6 4 2" xfId="13696"/>
    <cellStyle name="Accent6 4_OTL Plan_Input" xfId="13697"/>
    <cellStyle name="Accent6 5" xfId="13698"/>
    <cellStyle name="Accent6 6" xfId="13699"/>
    <cellStyle name="Accent6 7" xfId="13700"/>
    <cellStyle name="Accent6 8" xfId="13701"/>
    <cellStyle name="Accent6 9" xfId="13702"/>
    <cellStyle name="accounting" xfId="13703"/>
    <cellStyle name="act" xfId="13704"/>
    <cellStyle name="Actual" xfId="13705"/>
    <cellStyle name="Actual data" xfId="13706"/>
    <cellStyle name="Actual year" xfId="13707"/>
    <cellStyle name="Actual year 2" xfId="13708"/>
    <cellStyle name="Actual year 3" xfId="13709"/>
    <cellStyle name="Actual year_OTL Plan_Input" xfId="13710"/>
    <cellStyle name="Actual_OTL Plan_Input" xfId="13711"/>
    <cellStyle name="Actuals Cells" xfId="13712"/>
    <cellStyle name="ÅëÈ­ [0]_¿ù°£" xfId="13713"/>
    <cellStyle name="AeE­ [0]_INQUIRY ??¾÷A?A? " xfId="13714"/>
    <cellStyle name="ÅëÈ­ [0]_laroux" xfId="13715"/>
    <cellStyle name="ÅëÈ­_¿ù°£" xfId="13716"/>
    <cellStyle name="AeE­_INQUIRY ??¾÷A?A? " xfId="13717"/>
    <cellStyle name="ÅëÈ­_laroux" xfId="13718"/>
    <cellStyle name="AFE" xfId="13719"/>
    <cellStyle name="AFE 2" xfId="13720"/>
    <cellStyle name="AFE 2 2" xfId="13721"/>
    <cellStyle name="AFE 2_OTL Plan_Input" xfId="13722"/>
    <cellStyle name="AFE 3" xfId="13723"/>
    <cellStyle name="AFE 4" xfId="13724"/>
    <cellStyle name="AFE_OTL BS (monthly)" xfId="13725"/>
    <cellStyle name="AJHCustom" xfId="13726"/>
    <cellStyle name="Alignment" xfId="13727"/>
    <cellStyle name="Alignment 2" xfId="13728"/>
    <cellStyle name="Alignment 6" xfId="13729"/>
    <cellStyle name="Alignment 6 2" xfId="13730"/>
    <cellStyle name="Alignment 6_OTL Plan_Input" xfId="13731"/>
    <cellStyle name="Alignment_OTL Plan_Input" xfId="13732"/>
    <cellStyle name="amm" xfId="13733"/>
    <cellStyle name="amount" xfId="13734"/>
    <cellStyle name="args.style" xfId="13735"/>
    <cellStyle name="args.style 2" xfId="13736"/>
    <cellStyle name="args.style 3" xfId="13737"/>
    <cellStyle name="args.style_OTL Plan_Input" xfId="13738"/>
    <cellStyle name="Arial 10" xfId="13739"/>
    <cellStyle name="Arial 12" xfId="13740"/>
    <cellStyle name="arial narrow" xfId="13741"/>
    <cellStyle name="Assumption" xfId="13742"/>
    <cellStyle name="Assumption 2" xfId="13743"/>
    <cellStyle name="Assumption_Axis BP_2010_4_22_Best Case_August v3_OpEx Details" xfId="13744"/>
    <cellStyle name="AssumptionHeader" xfId="13745"/>
    <cellStyle name="ÄÞ¸¶ [0]_¿ù°£" xfId="13746"/>
    <cellStyle name="AÞ¸¶ [0]_INQUIRY ¿μ¾÷AßAø " xfId="13747"/>
    <cellStyle name="ÄÞ¸¶ [0]_laroux" xfId="13748"/>
    <cellStyle name="ÄÞ¸¶_¿ù°£" xfId="13749"/>
    <cellStyle name="AÞ¸¶_INQUIRY ¿μ¾÷AßAø " xfId="13750"/>
    <cellStyle name="ÄÞ¸¶_laroux" xfId="13751"/>
    <cellStyle name="Auto_OpenAuto_CloseExtractD" xfId="13752"/>
    <cellStyle name="Average" xfId="13753"/>
    <cellStyle name="Average 2" xfId="13754"/>
    <cellStyle name="Average_OTL Plan_Input" xfId="13755"/>
    <cellStyle name="Avertissement" xfId="13756"/>
    <cellStyle name="axlcolour" xfId="13757"/>
    <cellStyle name="axlcolour 2" xfId="13758"/>
    <cellStyle name="axlcolour 2 2" xfId="13759"/>
    <cellStyle name="axlcolour 2_OTL BS (monthly)" xfId="13760"/>
    <cellStyle name="axlcolour 3" xfId="13761"/>
    <cellStyle name="axlcolour 4" xfId="13762"/>
    <cellStyle name="axlcolour_OTL BS (monthly)" xfId="13763"/>
    <cellStyle name="b" xfId="13764"/>
    <cellStyle name="B&amp;W" xfId="13765"/>
    <cellStyle name="B&amp;W 2" xfId="13766"/>
    <cellStyle name="B&amp;W_OTL BS (monthly)" xfId="13767"/>
    <cellStyle name="B&amp;Wbold" xfId="13768"/>
    <cellStyle name="B&amp;Wbold 2" xfId="13769"/>
    <cellStyle name="B&amp;Wbold_OTL Plan_Input" xfId="13770"/>
    <cellStyle name="b_OTL Plan_Input" xfId="13771"/>
    <cellStyle name="b_STC KPIs 2" xfId="13772"/>
    <cellStyle name="b_STC KPIs 2_OTL Plan_Input" xfId="13773"/>
    <cellStyle name="back" xfId="13774"/>
    <cellStyle name="Background" xfId="13775"/>
    <cellStyle name="Bad 10" xfId="13776"/>
    <cellStyle name="Bad 11" xfId="13777"/>
    <cellStyle name="Bad 2" xfId="13778"/>
    <cellStyle name="Bad 2 2" xfId="13779"/>
    <cellStyle name="Bad 2 2 2" xfId="13780"/>
    <cellStyle name="Bad 2 2_OTL Plan_Input" xfId="13781"/>
    <cellStyle name="Bad 2 3" xfId="13782"/>
    <cellStyle name="Bad 2 4" xfId="13783"/>
    <cellStyle name="Bad 2_OTL Plan_Input" xfId="13784"/>
    <cellStyle name="Bad 3" xfId="13785"/>
    <cellStyle name="Bad 3 2" xfId="13786"/>
    <cellStyle name="Bad 3_OTL Plan_Input" xfId="13787"/>
    <cellStyle name="Bad 4" xfId="13788"/>
    <cellStyle name="Bad 4 2" xfId="13789"/>
    <cellStyle name="Bad 4_OTL Plan_Input" xfId="13790"/>
    <cellStyle name="Bad 5" xfId="13791"/>
    <cellStyle name="Bad 6" xfId="13792"/>
    <cellStyle name="Bad 7" xfId="13793"/>
    <cellStyle name="Bad 8" xfId="13794"/>
    <cellStyle name="Bad 9" xfId="13795"/>
    <cellStyle name="Banner" xfId="13796"/>
    <cellStyle name="Basis points" xfId="13797"/>
    <cellStyle name="BB_Date_mmm" xfId="13798"/>
    <cellStyle name="bbox" xfId="13799"/>
    <cellStyle name="Besuchter Hyperlink" xfId="13800"/>
    <cellStyle name="big" xfId="13801"/>
    <cellStyle name="big 2" xfId="13802"/>
    <cellStyle name="big_Cross sectional analysis" xfId="13803"/>
    <cellStyle name="Black" xfId="13804"/>
    <cellStyle name="BlackStrike" xfId="13805"/>
    <cellStyle name="BlackText" xfId="13806"/>
    <cellStyle name="black-white" xfId="13807"/>
    <cellStyle name="black-white small" xfId="13808"/>
    <cellStyle name="black-white_OTL Plan_Input" xfId="13809"/>
    <cellStyle name="blank" xfId="13810"/>
    <cellStyle name="BLue" xfId="13811"/>
    <cellStyle name="Blue - Normal" xfId="13812"/>
    <cellStyle name="Blue - small" xfId="13813"/>
    <cellStyle name="Blue - underline, small" xfId="13814"/>
    <cellStyle name="blue axis cells" xfId="13815"/>
    <cellStyle name="blue shading" xfId="13816"/>
    <cellStyle name="blue text cells" xfId="13817"/>
    <cellStyle name="Blue Title" xfId="13818"/>
    <cellStyle name="Blue wording" xfId="13819"/>
    <cellStyle name="BLue_OTL Plan_Input" xfId="13820"/>
    <cellStyle name="Body" xfId="13821"/>
    <cellStyle name="Body 2" xfId="13822"/>
    <cellStyle name="Body 2 2" xfId="13823"/>
    <cellStyle name="Body 2 3" xfId="13824"/>
    <cellStyle name="Body 2_OTL Plan_Input" xfId="13825"/>
    <cellStyle name="Body 3" xfId="13826"/>
    <cellStyle name="Body 4" xfId="13827"/>
    <cellStyle name="Body 5" xfId="13828"/>
    <cellStyle name="Body 6" xfId="13829"/>
    <cellStyle name="Body 7" xfId="13830"/>
    <cellStyle name="Body_OTL Plan_Input" xfId="13831"/>
    <cellStyle name="bol" xfId="13832"/>
    <cellStyle name="Bol 1" xfId="13833"/>
    <cellStyle name="Bol 1 2" xfId="13834"/>
    <cellStyle name="Bol 1_OTL Plan_Input" xfId="13835"/>
    <cellStyle name="bol_OTL Plan_Input" xfId="13836"/>
    <cellStyle name="bol1" xfId="13837"/>
    <cellStyle name="bold" xfId="13838"/>
    <cellStyle name="Bold/Border" xfId="13839"/>
    <cellStyle name="Bold_OTL BS (monthly)" xfId="13840"/>
    <cellStyle name="BoldText" xfId="13841"/>
    <cellStyle name="bord" xfId="13842"/>
    <cellStyle name="Border" xfId="13843"/>
    <cellStyle name="Border 2" xfId="13844"/>
    <cellStyle name="Border 2 2" xfId="13845"/>
    <cellStyle name="Border 2 2 2" xfId="13846"/>
    <cellStyle name="Border 2 2_OTL BS (monthly)" xfId="13847"/>
    <cellStyle name="Border 2 3" xfId="13848"/>
    <cellStyle name="Border 2 3 2" xfId="13849"/>
    <cellStyle name="Border 2 3_OTL BS (monthly)" xfId="13850"/>
    <cellStyle name="Border 2 4" xfId="13851"/>
    <cellStyle name="Border 2 4 2" xfId="13852"/>
    <cellStyle name="Border 2 4_OTL Plan_Input" xfId="13853"/>
    <cellStyle name="Border 2 5" xfId="13854"/>
    <cellStyle name="Border 2 6" xfId="13855"/>
    <cellStyle name="Border 2_Cross sectional analysis" xfId="13856"/>
    <cellStyle name="Border 3" xfId="13857"/>
    <cellStyle name="Border 3 2" xfId="13858"/>
    <cellStyle name="Border 3_OTL BS (monthly)" xfId="13859"/>
    <cellStyle name="Border 4" xfId="13860"/>
    <cellStyle name="Border 4 2" xfId="13861"/>
    <cellStyle name="Border 4_OTL BS (monthly)" xfId="13862"/>
    <cellStyle name="Border 5" xfId="13863"/>
    <cellStyle name="Border 5 2" xfId="13864"/>
    <cellStyle name="Border 5_OTL Plan_Input" xfId="13865"/>
    <cellStyle name="Border 6" xfId="13866"/>
    <cellStyle name="Border 7" xfId="13867"/>
    <cellStyle name="Border Heavy" xfId="13868"/>
    <cellStyle name="Border Heavy 2" xfId="13869"/>
    <cellStyle name="Border Heavy_OTL BS (monthly)" xfId="13870"/>
    <cellStyle name="Border Thin" xfId="13871"/>
    <cellStyle name="Border Thin 2" xfId="13872"/>
    <cellStyle name="Border Thin_OTL BS (monthly)" xfId="13873"/>
    <cellStyle name="Border Years" xfId="13874"/>
    <cellStyle name="Border_OTL BS (monthly)" xfId="13875"/>
    <cellStyle name="British Pound" xfId="13876"/>
    <cellStyle name="Brown" xfId="13877"/>
    <cellStyle name="Bullet" xfId="13878"/>
    <cellStyle name="c" xfId="13879"/>
    <cellStyle name="C?A?_?c¾÷?I?° AN°e " xfId="13880"/>
    <cellStyle name="c_20070814_Ranhill_Mint" xfId="13881"/>
    <cellStyle name="c_20070814_Ranhill_Mint_OTL Plan_Input" xfId="13882"/>
    <cellStyle name="c_OTL Plan_Input" xfId="13883"/>
    <cellStyle name="Ç¥ÁØ_¿ù°£¿ä¾àº¸°í" xfId="13884"/>
    <cellStyle name="C￥AØ_≫c¾÷ºIº° AN°e " xfId="13885"/>
    <cellStyle name="Ç¥ÁØ_ÀÎÀç°³¹ß¿ø" xfId="13886"/>
    <cellStyle name="Calc" xfId="13887"/>
    <cellStyle name="Calc Cells" xfId="13888"/>
    <cellStyle name="Calc Currency (0)" xfId="13889"/>
    <cellStyle name="Calc Currency (0) 2" xfId="13890"/>
    <cellStyle name="Calc Currency (0) 2 2" xfId="13891"/>
    <cellStyle name="Calc Currency (0) 2_OTL BS (monthly)" xfId="13892"/>
    <cellStyle name="Calc Currency (0) 3" xfId="13893"/>
    <cellStyle name="Calc Currency (0) 4" xfId="13894"/>
    <cellStyle name="Calc Currency (0)_Note 7" xfId="13895"/>
    <cellStyle name="Calc Currency (2)" xfId="13896"/>
    <cellStyle name="Calc Currency (2) 2" xfId="13897"/>
    <cellStyle name="Calc Currency (2) 3" xfId="13898"/>
    <cellStyle name="Calc Currency (2)_Note 7" xfId="13899"/>
    <cellStyle name="Calc Percent (0)" xfId="13900"/>
    <cellStyle name="Calc Percent (0) 2" xfId="13901"/>
    <cellStyle name="Calc Percent (0) 3" xfId="13902"/>
    <cellStyle name="Calc Percent (0)_Note 7" xfId="13903"/>
    <cellStyle name="Calc Percent (1)" xfId="13904"/>
    <cellStyle name="Calc Percent (1) 2" xfId="13905"/>
    <cellStyle name="Calc Percent (1) 3" xfId="13906"/>
    <cellStyle name="Calc Percent (1)_Note 7" xfId="13907"/>
    <cellStyle name="Calc Percent (2)" xfId="13908"/>
    <cellStyle name="Calc Percent (2) 2" xfId="13909"/>
    <cellStyle name="Calc Percent (2) 3" xfId="13910"/>
    <cellStyle name="Calc Percent (2)_Note 7" xfId="13911"/>
    <cellStyle name="Calc Units (0)" xfId="13912"/>
    <cellStyle name="Calc Units (0) 2" xfId="13913"/>
    <cellStyle name="Calc Units (0) 3" xfId="13914"/>
    <cellStyle name="Calc Units (0)_Note 7" xfId="13915"/>
    <cellStyle name="Calc Units (1)" xfId="13916"/>
    <cellStyle name="Calc Units (1) 2" xfId="13917"/>
    <cellStyle name="Calc Units (1) 3" xfId="13918"/>
    <cellStyle name="Calc Units (1)_Note 7" xfId="13919"/>
    <cellStyle name="Calc Units (2)" xfId="13920"/>
    <cellStyle name="Calc Units (2) 2" xfId="13921"/>
    <cellStyle name="Calc Units (2) 3" xfId="13922"/>
    <cellStyle name="Calc Units (2)_Note 7" xfId="13923"/>
    <cellStyle name="Calc_OTL Plan_Input" xfId="13924"/>
    <cellStyle name="Calcul" xfId="13925"/>
    <cellStyle name="Calcul 2" xfId="13926"/>
    <cellStyle name="Calcul 2 2" xfId="13927"/>
    <cellStyle name="Calcul 2_OTL Plan_Input" xfId="13928"/>
    <cellStyle name="Calcul 3" xfId="13929"/>
    <cellStyle name="Calcul_OTL BS (monthly)" xfId="13930"/>
    <cellStyle name="Calculation 10" xfId="13931"/>
    <cellStyle name="Calculation 11" xfId="13932"/>
    <cellStyle name="Calculation 2" xfId="13933"/>
    <cellStyle name="Calculation 2 2" xfId="13934"/>
    <cellStyle name="Calculation 2 2 2" xfId="13935"/>
    <cellStyle name="Calculation 2 2 2 2" xfId="13936"/>
    <cellStyle name="Calculation 2 2 2_OTL BS (monthly)" xfId="13937"/>
    <cellStyle name="Calculation 2 2 3" xfId="13938"/>
    <cellStyle name="Calculation 2 2_OTL BS (monthly)" xfId="13939"/>
    <cellStyle name="Calculation 2 3" xfId="13940"/>
    <cellStyle name="Calculation 2 3 2" xfId="13941"/>
    <cellStyle name="Calculation 2 3 2 2" xfId="13942"/>
    <cellStyle name="Calculation 2 3 2_OTL Plan_Input" xfId="13943"/>
    <cellStyle name="Calculation 2 3 3" xfId="13944"/>
    <cellStyle name="Calculation 2 3_OTL BS (monthly)" xfId="13945"/>
    <cellStyle name="Calculation 2 4" xfId="13946"/>
    <cellStyle name="Calculation 2 4 2" xfId="13947"/>
    <cellStyle name="Calculation 2 4_OTL BS (monthly)" xfId="13948"/>
    <cellStyle name="Calculation 2 5" xfId="13949"/>
    <cellStyle name="Calculation 2 5 2" xfId="13950"/>
    <cellStyle name="Calculation 2 5_OTL Plan_Input" xfId="13951"/>
    <cellStyle name="Calculation 2 6" xfId="13952"/>
    <cellStyle name="Calculation 2_100823 LRP Site Distribution and Costs - Master - Revision 2.0" xfId="13953"/>
    <cellStyle name="Calculation 3" xfId="13954"/>
    <cellStyle name="Calculation 3 2" xfId="13955"/>
    <cellStyle name="Calculation 3 2 2" xfId="13956"/>
    <cellStyle name="Calculation 3 2 3" xfId="13957"/>
    <cellStyle name="Calculation 3 2_OTL BS (monthly)" xfId="13958"/>
    <cellStyle name="Calculation 3 3" xfId="13959"/>
    <cellStyle name="Calculation 3 3 2" xfId="13960"/>
    <cellStyle name="Calculation 3 3_OTL BS (monthly)" xfId="13961"/>
    <cellStyle name="Calculation 3 4" xfId="13962"/>
    <cellStyle name="Calculation 3 4 2" xfId="13963"/>
    <cellStyle name="Calculation 3 4_OTL BS (monthly)" xfId="13964"/>
    <cellStyle name="Calculation 3 5" xfId="13965"/>
    <cellStyle name="Calculation 3_100823 LRP Site Distribution and Costs - Master - Revision 2.0" xfId="13966"/>
    <cellStyle name="Calculation 4" xfId="13967"/>
    <cellStyle name="Calculation 4 2" xfId="13968"/>
    <cellStyle name="Calculation 4 2 2" xfId="13969"/>
    <cellStyle name="Calculation 4 2 3" xfId="13970"/>
    <cellStyle name="Calculation 4 2_OTL Plan_Input" xfId="13971"/>
    <cellStyle name="Calculation 4 3" xfId="13972"/>
    <cellStyle name="Calculation 4 4" xfId="13973"/>
    <cellStyle name="Calculation 4_100823 LRP Site Distribution and Costs - Master - Revision 2.0" xfId="13974"/>
    <cellStyle name="Calculation 5" xfId="13975"/>
    <cellStyle name="Calculation 5 2" xfId="13976"/>
    <cellStyle name="Calculation 5 3" xfId="13977"/>
    <cellStyle name="Calculation 5_OTL BS (monthly)" xfId="13978"/>
    <cellStyle name="Calculation 6" xfId="13979"/>
    <cellStyle name="Calculation 6 2" xfId="13980"/>
    <cellStyle name="Calculation 6_OTL BS (monthly)" xfId="13981"/>
    <cellStyle name="Calculation 7" xfId="13982"/>
    <cellStyle name="Calculation 7 2" xfId="13983"/>
    <cellStyle name="Calculation 7_OTL Plan_Input" xfId="13984"/>
    <cellStyle name="Calculation 8" xfId="13985"/>
    <cellStyle name="Calculation 9" xfId="13986"/>
    <cellStyle name="Case" xfId="13987"/>
    <cellStyle name="category" xfId="13988"/>
    <cellStyle name="CCS_Normal" xfId="13989"/>
    <cellStyle name="Cellule liée" xfId="13990"/>
    <cellStyle name="Center" xfId="13991"/>
    <cellStyle name="Centered Heading" xfId="13992"/>
    <cellStyle name="Centre" xfId="13993"/>
    <cellStyle name="Changeable" xfId="13994"/>
    <cellStyle name="Changeable 2" xfId="13995"/>
    <cellStyle name="Changeable 2 2" xfId="13996"/>
    <cellStyle name="Changeable 2 3" xfId="13997"/>
    <cellStyle name="Changeable 2_OTL Plan_Input" xfId="13998"/>
    <cellStyle name="Changeable 3" xfId="13999"/>
    <cellStyle name="Changeable 4" xfId="14000"/>
    <cellStyle name="Changeable 5" xfId="14001"/>
    <cellStyle name="Changeable 6" xfId="14002"/>
    <cellStyle name="Changeable_OTL Plan_Input" xfId="14003"/>
    <cellStyle name="Changeable2" xfId="14004"/>
    <cellStyle name="Chart %" xfId="14005"/>
    <cellStyle name="chart no." xfId="14006"/>
    <cellStyle name="Chart Title" xfId="14007"/>
    <cellStyle name="Check" xfId="14008"/>
    <cellStyle name="Check Cell 10" xfId="14009"/>
    <cellStyle name="Check Cell 11" xfId="14010"/>
    <cellStyle name="Check Cell 2" xfId="14011"/>
    <cellStyle name="Check Cell 2 2" xfId="14012"/>
    <cellStyle name="Check Cell 2 2 2" xfId="14013"/>
    <cellStyle name="Check Cell 2 2_OTL Plan_Input" xfId="14014"/>
    <cellStyle name="Check Cell 2 3" xfId="14015"/>
    <cellStyle name="Check Cell 2 4" xfId="14016"/>
    <cellStyle name="Check Cell 2_100823 LRP Site Distribution and Costs - Master - Revision 2.0" xfId="14017"/>
    <cellStyle name="Check Cell 3" xfId="14018"/>
    <cellStyle name="Check Cell 3 2" xfId="14019"/>
    <cellStyle name="Check Cell 3_100823 LRP Site Distribution and Costs - Master - Revision 2.0" xfId="14020"/>
    <cellStyle name="Check Cell 4" xfId="14021"/>
    <cellStyle name="Check Cell 4 2" xfId="14022"/>
    <cellStyle name="Check Cell 4_100823 LRP Site Distribution and Costs - Master - Revision 2.0" xfId="14023"/>
    <cellStyle name="Check Cell 5" xfId="14024"/>
    <cellStyle name="Check Cell 6" xfId="14025"/>
    <cellStyle name="Check Cell 7" xfId="14026"/>
    <cellStyle name="Check Cell 8" xfId="14027"/>
    <cellStyle name="Check Cell 9" xfId="14028"/>
    <cellStyle name="Checksum" xfId="14029"/>
    <cellStyle name="Checksum 2" xfId="14030"/>
    <cellStyle name="Checksum_OTL BS (monthly)" xfId="14031"/>
    <cellStyle name="Code" xfId="14032"/>
    <cellStyle name="Code 2" xfId="14033"/>
    <cellStyle name="Code Section" xfId="14034"/>
    <cellStyle name="Code Section 2" xfId="14035"/>
    <cellStyle name="Code Section_OTL Plan_Input" xfId="14036"/>
    <cellStyle name="Code_OTL Plan_Input" xfId="14037"/>
    <cellStyle name="Col Heading" xfId="14038"/>
    <cellStyle name="Col Heading 2" xfId="14039"/>
    <cellStyle name="Col Heading 3" xfId="14040"/>
    <cellStyle name="Col Heading_OTL Plan_Input" xfId="14041"/>
    <cellStyle name="Column Heading" xfId="14042"/>
    <cellStyle name="Column Heading (No Wrap)" xfId="14043"/>
    <cellStyle name="Column Heading_100823 LRP Site Distribution and Costs - Master - Revision 2.0" xfId="14044"/>
    <cellStyle name="Column Headings" xfId="14045"/>
    <cellStyle name="Column Headings 2" xfId="14046"/>
    <cellStyle name="Column Headings_OTL Plan_Input" xfId="14047"/>
    <cellStyle name="Column label" xfId="14048"/>
    <cellStyle name="Column label (left aligned)" xfId="14049"/>
    <cellStyle name="Column label (no wrap)" xfId="14050"/>
    <cellStyle name="Column label (not bold)" xfId="14051"/>
    <cellStyle name="Column label_OTL Plan_Input" xfId="14052"/>
    <cellStyle name="Column Title" xfId="14053"/>
    <cellStyle name="Column Total" xfId="14054"/>
    <cellStyle name="Column_Title" xfId="14055"/>
    <cellStyle name="Comma" xfId="1" builtinId="3"/>
    <cellStyle name="Comma  - Style1" xfId="14056"/>
    <cellStyle name="Comma  - Style1 2" xfId="14057"/>
    <cellStyle name="Comma  - Style1 2 2" xfId="14058"/>
    <cellStyle name="Comma  - Style1 2 2 2" xfId="14059"/>
    <cellStyle name="Comma  - Style1 2 2_Cross sectional analysis" xfId="14060"/>
    <cellStyle name="Comma  - Style1 2 3" xfId="14061"/>
    <cellStyle name="Comma  - Style1 2_OTL Plan_Input" xfId="14062"/>
    <cellStyle name="Comma  - Style1 3" xfId="14063"/>
    <cellStyle name="Comma  - Style1 3 2" xfId="14064"/>
    <cellStyle name="Comma  - Style1 3 3" xfId="14065"/>
    <cellStyle name="Comma  - Style1 3_OTL Plan_Input" xfId="14066"/>
    <cellStyle name="Comma  - Style1 4" xfId="14067"/>
    <cellStyle name="Comma  - Style1 4 2" xfId="14068"/>
    <cellStyle name="Comma  - Style1 4_OTL Plan_Input" xfId="14069"/>
    <cellStyle name="Comma  - Style1 5" xfId="14070"/>
    <cellStyle name="Comma  - Style1 5 2" xfId="14071"/>
    <cellStyle name="Comma  - Style1 5_OTL Plan_Input" xfId="14072"/>
    <cellStyle name="Comma  - Style1 6" xfId="14073"/>
    <cellStyle name="Comma  - Style1 7" xfId="14074"/>
    <cellStyle name="Comma  - Style1 8" xfId="14075"/>
    <cellStyle name="Comma  - Style1_BP_JavBB Sumatera Balom Kalsul_V2" xfId="14076"/>
    <cellStyle name="Comma  - Style2" xfId="14077"/>
    <cellStyle name="Comma  - Style2 2" xfId="14078"/>
    <cellStyle name="Comma  - Style2 2 2" xfId="14079"/>
    <cellStyle name="Comma  - Style2 2 2 2" xfId="14080"/>
    <cellStyle name="Comma  - Style2 2 2_Cross sectional analysis" xfId="14081"/>
    <cellStyle name="Comma  - Style2 2 3" xfId="14082"/>
    <cellStyle name="Comma  - Style2 2_OTL Plan_Input" xfId="14083"/>
    <cellStyle name="Comma  - Style2 3" xfId="14084"/>
    <cellStyle name="Comma  - Style2 3 2" xfId="14085"/>
    <cellStyle name="Comma  - Style2 3 3" xfId="14086"/>
    <cellStyle name="Comma  - Style2 3_OTL Plan_Input" xfId="14087"/>
    <cellStyle name="Comma  - Style2 4" xfId="14088"/>
    <cellStyle name="Comma  - Style2 4 2" xfId="14089"/>
    <cellStyle name="Comma  - Style2 4_OTL Plan_Input" xfId="14090"/>
    <cellStyle name="Comma  - Style2 5" xfId="14091"/>
    <cellStyle name="Comma  - Style2 5 2" xfId="14092"/>
    <cellStyle name="Comma  - Style2 5_OTL Plan_Input" xfId="14093"/>
    <cellStyle name="Comma  - Style2 6" xfId="14094"/>
    <cellStyle name="Comma  - Style2 7" xfId="14095"/>
    <cellStyle name="Comma  - Style2 8" xfId="14096"/>
    <cellStyle name="Comma  - Style2_BP_JavBB Sumatera Balom Kalsul_V2" xfId="14097"/>
    <cellStyle name="Comma  - Style3" xfId="14098"/>
    <cellStyle name="Comma  - Style3 2" xfId="14099"/>
    <cellStyle name="Comma  - Style3 2 2" xfId="14100"/>
    <cellStyle name="Comma  - Style3 2 2 2" xfId="14101"/>
    <cellStyle name="Comma  - Style3 2 2_Cross sectional analysis" xfId="14102"/>
    <cellStyle name="Comma  - Style3 2 3" xfId="14103"/>
    <cellStyle name="Comma  - Style3 2_OTL Plan_Input" xfId="14104"/>
    <cellStyle name="Comma  - Style3 3" xfId="14105"/>
    <cellStyle name="Comma  - Style3 3 2" xfId="14106"/>
    <cellStyle name="Comma  - Style3 3 3" xfId="14107"/>
    <cellStyle name="Comma  - Style3 3_OTL Plan_Input" xfId="14108"/>
    <cellStyle name="Comma  - Style3 4" xfId="14109"/>
    <cellStyle name="Comma  - Style3 4 2" xfId="14110"/>
    <cellStyle name="Comma  - Style3 4_OTL Plan_Input" xfId="14111"/>
    <cellStyle name="Comma  - Style3 5" xfId="14112"/>
    <cellStyle name="Comma  - Style3 5 2" xfId="14113"/>
    <cellStyle name="Comma  - Style3 5_OTL Plan_Input" xfId="14114"/>
    <cellStyle name="Comma  - Style3 6" xfId="14115"/>
    <cellStyle name="Comma  - Style3 7" xfId="14116"/>
    <cellStyle name="Comma  - Style3 8" xfId="14117"/>
    <cellStyle name="Comma  - Style3_BP_JavBB Sumatera Balom Kalsul_V2" xfId="14118"/>
    <cellStyle name="Comma  - Style4" xfId="14119"/>
    <cellStyle name="Comma  - Style4 2" xfId="14120"/>
    <cellStyle name="Comma  - Style4 2 2" xfId="14121"/>
    <cellStyle name="Comma  - Style4 2 2 2" xfId="14122"/>
    <cellStyle name="Comma  - Style4 2 2_Cross sectional analysis" xfId="14123"/>
    <cellStyle name="Comma  - Style4 2 3" xfId="14124"/>
    <cellStyle name="Comma  - Style4 2_OTL Plan_Input" xfId="14125"/>
    <cellStyle name="Comma  - Style4 3" xfId="14126"/>
    <cellStyle name="Comma  - Style4 3 2" xfId="14127"/>
    <cellStyle name="Comma  - Style4 3 3" xfId="14128"/>
    <cellStyle name="Comma  - Style4 3_OTL Plan_Input" xfId="14129"/>
    <cellStyle name="Comma  - Style4 4" xfId="14130"/>
    <cellStyle name="Comma  - Style4 4 2" xfId="14131"/>
    <cellStyle name="Comma  - Style4 4_OTL Plan_Input" xfId="14132"/>
    <cellStyle name="Comma  - Style4 5" xfId="14133"/>
    <cellStyle name="Comma  - Style4 5 2" xfId="14134"/>
    <cellStyle name="Comma  - Style4 5_OTL Plan_Input" xfId="14135"/>
    <cellStyle name="Comma  - Style4 6" xfId="14136"/>
    <cellStyle name="Comma  - Style4 7" xfId="14137"/>
    <cellStyle name="Comma  - Style4 8" xfId="14138"/>
    <cellStyle name="Comma  - Style4_BP_JavBB Sumatera Balom Kalsul_V2" xfId="14139"/>
    <cellStyle name="Comma  - Style5" xfId="14140"/>
    <cellStyle name="Comma  - Style5 2" xfId="14141"/>
    <cellStyle name="Comma  - Style5 2 2" xfId="14142"/>
    <cellStyle name="Comma  - Style5 2 2 2" xfId="14143"/>
    <cellStyle name="Comma  - Style5 2 2_Cross sectional analysis" xfId="14144"/>
    <cellStyle name="Comma  - Style5 2 3" xfId="14145"/>
    <cellStyle name="Comma  - Style5 2_OTL Plan_Input" xfId="14146"/>
    <cellStyle name="Comma  - Style5 3" xfId="14147"/>
    <cellStyle name="Comma  - Style5 3 2" xfId="14148"/>
    <cellStyle name="Comma  - Style5 3 3" xfId="14149"/>
    <cellStyle name="Comma  - Style5 3_OTL Plan_Input" xfId="14150"/>
    <cellStyle name="Comma  - Style5 4" xfId="14151"/>
    <cellStyle name="Comma  - Style5 4 2" xfId="14152"/>
    <cellStyle name="Comma  - Style5 4_OTL Plan_Input" xfId="14153"/>
    <cellStyle name="Comma  - Style5 5" xfId="14154"/>
    <cellStyle name="Comma  - Style5 5 2" xfId="14155"/>
    <cellStyle name="Comma  - Style5 5_OTL Plan_Input" xfId="14156"/>
    <cellStyle name="Comma  - Style5 6" xfId="14157"/>
    <cellStyle name="Comma  - Style5 7" xfId="14158"/>
    <cellStyle name="Comma  - Style5 8" xfId="14159"/>
    <cellStyle name="Comma  - Style5_BP_JavBB Sumatera Balom Kalsul_V2" xfId="14160"/>
    <cellStyle name="Comma  - Style6" xfId="14161"/>
    <cellStyle name="Comma  - Style6 2" xfId="14162"/>
    <cellStyle name="Comma  - Style6 2 2" xfId="14163"/>
    <cellStyle name="Comma  - Style6 2 2 2" xfId="14164"/>
    <cellStyle name="Comma  - Style6 2 2_Cross sectional analysis" xfId="14165"/>
    <cellStyle name="Comma  - Style6 2 3" xfId="14166"/>
    <cellStyle name="Comma  - Style6 2_OTL Plan_Input" xfId="14167"/>
    <cellStyle name="Comma  - Style6 3" xfId="14168"/>
    <cellStyle name="Comma  - Style6 3 2" xfId="14169"/>
    <cellStyle name="Comma  - Style6 3 3" xfId="14170"/>
    <cellStyle name="Comma  - Style6 3_OTL Plan_Input" xfId="14171"/>
    <cellStyle name="Comma  - Style6 4" xfId="14172"/>
    <cellStyle name="Comma  - Style6 4 2" xfId="14173"/>
    <cellStyle name="Comma  - Style6 4_OTL Plan_Input" xfId="14174"/>
    <cellStyle name="Comma  - Style6 5" xfId="14175"/>
    <cellStyle name="Comma  - Style6 5 2" xfId="14176"/>
    <cellStyle name="Comma  - Style6 5_OTL Plan_Input" xfId="14177"/>
    <cellStyle name="Comma  - Style6 6" xfId="14178"/>
    <cellStyle name="Comma  - Style6 7" xfId="14179"/>
    <cellStyle name="Comma  - Style6 8" xfId="14180"/>
    <cellStyle name="Comma  - Style6_BP_JavBB Sumatera Balom Kalsul_V2" xfId="14181"/>
    <cellStyle name="Comma  - Style7" xfId="14182"/>
    <cellStyle name="Comma  - Style7 2" xfId="14183"/>
    <cellStyle name="Comma  - Style7 2 2" xfId="14184"/>
    <cellStyle name="Comma  - Style7 2 2 2" xfId="14185"/>
    <cellStyle name="Comma  - Style7 2 2_Cross sectional analysis" xfId="14186"/>
    <cellStyle name="Comma  - Style7 2 3" xfId="14187"/>
    <cellStyle name="Comma  - Style7 2_OTL Plan_Input" xfId="14188"/>
    <cellStyle name="Comma  - Style7 3" xfId="14189"/>
    <cellStyle name="Comma  - Style7 3 2" xfId="14190"/>
    <cellStyle name="Comma  - Style7 3 3" xfId="14191"/>
    <cellStyle name="Comma  - Style7 3_OTL Plan_Input" xfId="14192"/>
    <cellStyle name="Comma  - Style7 4" xfId="14193"/>
    <cellStyle name="Comma  - Style7 4 2" xfId="14194"/>
    <cellStyle name="Comma  - Style7 4_OTL Plan_Input" xfId="14195"/>
    <cellStyle name="Comma  - Style7 5" xfId="14196"/>
    <cellStyle name="Comma  - Style7 5 2" xfId="14197"/>
    <cellStyle name="Comma  - Style7 5_OTL Plan_Input" xfId="14198"/>
    <cellStyle name="Comma  - Style7 6" xfId="14199"/>
    <cellStyle name="Comma  - Style7 7" xfId="14200"/>
    <cellStyle name="Comma  - Style7 8" xfId="14201"/>
    <cellStyle name="Comma  - Style7_BP_JavBB Sumatera Balom Kalsul_V2" xfId="14202"/>
    <cellStyle name="Comma  - Style8" xfId="14203"/>
    <cellStyle name="Comma  - Style8 2" xfId="14204"/>
    <cellStyle name="Comma  - Style8 2 2" xfId="14205"/>
    <cellStyle name="Comma  - Style8 2 2 2" xfId="14206"/>
    <cellStyle name="Comma  - Style8 2 2_Cross sectional analysis" xfId="14207"/>
    <cellStyle name="Comma  - Style8 2 3" xfId="14208"/>
    <cellStyle name="Comma  - Style8 2_OTL Plan_Input" xfId="14209"/>
    <cellStyle name="Comma  - Style8 3" xfId="14210"/>
    <cellStyle name="Comma  - Style8 3 2" xfId="14211"/>
    <cellStyle name="Comma  - Style8 3 3" xfId="14212"/>
    <cellStyle name="Comma  - Style8 3_OTL Plan_Input" xfId="14213"/>
    <cellStyle name="Comma  - Style8 4" xfId="14214"/>
    <cellStyle name="Comma  - Style8 4 2" xfId="14215"/>
    <cellStyle name="Comma  - Style8 4_OTL Plan_Input" xfId="14216"/>
    <cellStyle name="Comma  - Style8 5" xfId="14217"/>
    <cellStyle name="Comma  - Style8 5 2" xfId="14218"/>
    <cellStyle name="Comma  - Style8 5_OTL Plan_Input" xfId="14219"/>
    <cellStyle name="Comma  - Style8 6" xfId="14220"/>
    <cellStyle name="Comma  - Style8 7" xfId="14221"/>
    <cellStyle name="Comma  - Style8 8" xfId="14222"/>
    <cellStyle name="Comma  - Style8 9" xfId="14223"/>
    <cellStyle name="Comma  - Style8_OTL BS (monthly)" xfId="14224"/>
    <cellStyle name="Comma %" xfId="14225"/>
    <cellStyle name="Comma [0] 2" xfId="14226"/>
    <cellStyle name="Comma [0] 2 2" xfId="14227"/>
    <cellStyle name="Comma [0] 2 3" xfId="14228"/>
    <cellStyle name="Comma [0] 2 4" xfId="14229"/>
    <cellStyle name="Comma [0] 2 5" xfId="14230"/>
    <cellStyle name="Comma [0] 2 6" xfId="14231"/>
    <cellStyle name="Comma [0] 2 7" xfId="14232"/>
    <cellStyle name="Comma [0] 2_OTL BS (monthly)" xfId="14233"/>
    <cellStyle name="Comma [0] 3" xfId="14234"/>
    <cellStyle name="Comma [00]" xfId="14235"/>
    <cellStyle name="Comma [00] 2" xfId="14236"/>
    <cellStyle name="Comma [00] 3" xfId="14237"/>
    <cellStyle name="Comma [00]_OTL BS (monthly)" xfId="14238"/>
    <cellStyle name="Comma [000]" xfId="14239"/>
    <cellStyle name="Comma [1]" xfId="14240"/>
    <cellStyle name="Comma [2]" xfId="14241"/>
    <cellStyle name="Comma [3]" xfId="14242"/>
    <cellStyle name="Comma 0" xfId="14243"/>
    <cellStyle name="Comma 0*" xfId="14244"/>
    <cellStyle name="Comma 0.0" xfId="14245"/>
    <cellStyle name="Comma 0.0%" xfId="14246"/>
    <cellStyle name="Comma 0.0_OTL Plan_Input" xfId="14247"/>
    <cellStyle name="Comma 0.00" xfId="14248"/>
    <cellStyle name="Comma 0.00%" xfId="14249"/>
    <cellStyle name="Comma 0.00_OTL Plan_Input" xfId="14250"/>
    <cellStyle name="Comma 0.000" xfId="14251"/>
    <cellStyle name="Comma 0.000%" xfId="14252"/>
    <cellStyle name="Comma 0.000_OTL Plan_Input" xfId="14253"/>
    <cellStyle name="Comma 0_OTL Plan_Input" xfId="14254"/>
    <cellStyle name="Comma 10" xfId="14255"/>
    <cellStyle name="Comma 10 2" xfId="14256"/>
    <cellStyle name="Comma 10 2 2" xfId="14257"/>
    <cellStyle name="Comma 10 2_OTL BS (monthly)" xfId="14258"/>
    <cellStyle name="Comma 10 3" xfId="14259"/>
    <cellStyle name="Comma 10 4" xfId="14260"/>
    <cellStyle name="Comma 10 5" xfId="14261"/>
    <cellStyle name="Comma 10_Aircel Borrowings Detail- Dec 10" xfId="14262"/>
    <cellStyle name="Comma 11" xfId="14263"/>
    <cellStyle name="Comma 11 2" xfId="14264"/>
    <cellStyle name="Comma 11 3" xfId="14265"/>
    <cellStyle name="Comma 11 4" xfId="14266"/>
    <cellStyle name="Comma 11_OTL BS (monthly)" xfId="14267"/>
    <cellStyle name="Comma 12" xfId="14268"/>
    <cellStyle name="Comma 12 2" xfId="14269"/>
    <cellStyle name="Comma 12 2 2" xfId="7"/>
    <cellStyle name="Comma 12 2_OTL BS (monthly)" xfId="14270"/>
    <cellStyle name="Comma 12 3" xfId="14271"/>
    <cellStyle name="Comma 12 4" xfId="14272"/>
    <cellStyle name="Comma 12 5" xfId="14273"/>
    <cellStyle name="Comma 12 6" xfId="14274"/>
    <cellStyle name="Comma 12 7" xfId="14275"/>
    <cellStyle name="Comma 12_Consumer Postpaid " xfId="14276"/>
    <cellStyle name="Comma 13" xfId="14277"/>
    <cellStyle name="Comma 13 2" xfId="14278"/>
    <cellStyle name="Comma 13_OTL BS (monthly)" xfId="14279"/>
    <cellStyle name="Comma 14" xfId="14280"/>
    <cellStyle name="Comma 14 2" xfId="14281"/>
    <cellStyle name="Comma 14_OTL BS (monthly)" xfId="14282"/>
    <cellStyle name="Comma 15" xfId="14283"/>
    <cellStyle name="Comma 15 2" xfId="14284"/>
    <cellStyle name="Comma 15 3" xfId="14285"/>
    <cellStyle name="Comma 15 4" xfId="14286"/>
    <cellStyle name="Comma 15 4 2" xfId="14287"/>
    <cellStyle name="Comma 15 4 3" xfId="14288"/>
    <cellStyle name="Comma 15 4_OTL Plan_Input" xfId="14289"/>
    <cellStyle name="Comma 15 5" xfId="14290"/>
    <cellStyle name="Comma 15_Balance Sheet" xfId="14291"/>
    <cellStyle name="Comma 16" xfId="14292"/>
    <cellStyle name="Comma 16 2" xfId="14293"/>
    <cellStyle name="Comma 16 3" xfId="14294"/>
    <cellStyle name="Comma 16_OTL BS (monthly)" xfId="14295"/>
    <cellStyle name="Comma 17" xfId="14296"/>
    <cellStyle name="Comma 18" xfId="14297"/>
    <cellStyle name="Comma 18 2" xfId="14298"/>
    <cellStyle name="Comma 18_OTL BS (monthly)" xfId="14299"/>
    <cellStyle name="Comma 19" xfId="14300"/>
    <cellStyle name="Comma 19 2" xfId="14301"/>
    <cellStyle name="Comma 19 3" xfId="14302"/>
    <cellStyle name="Comma 19_Budget 2011 (2)" xfId="14303"/>
    <cellStyle name="Comma 2" xfId="14304"/>
    <cellStyle name="Comma 2 10" xfId="14305"/>
    <cellStyle name="Comma 2 10 2" xfId="14306"/>
    <cellStyle name="Comma 2 10 2 2" xfId="14307"/>
    <cellStyle name="Comma 2 10 2 3" xfId="14308"/>
    <cellStyle name="Comma 2 10 2 4" xfId="14309"/>
    <cellStyle name="Comma 2 10 2 5" xfId="14310"/>
    <cellStyle name="Comma 2 10 2 6" xfId="14311"/>
    <cellStyle name="Comma 2 10 2 7" xfId="14312"/>
    <cellStyle name="Comma 2 10 2_OTL BS (monthly)" xfId="14313"/>
    <cellStyle name="Comma 2 10 3" xfId="14314"/>
    <cellStyle name="Comma 2 10 4" xfId="14315"/>
    <cellStyle name="Comma 2 10 5" xfId="14316"/>
    <cellStyle name="Comma 2 10 6" xfId="14317"/>
    <cellStyle name="Comma 2 10 7" xfId="14318"/>
    <cellStyle name="Comma 2 10 8" xfId="14319"/>
    <cellStyle name="Comma 2 10_OTL BS (monthly)" xfId="14320"/>
    <cellStyle name="Comma 2 11" xfId="14321"/>
    <cellStyle name="Comma 2 11 2" xfId="14322"/>
    <cellStyle name="Comma 2 11 3" xfId="14323"/>
    <cellStyle name="Comma 2 11 4" xfId="14324"/>
    <cellStyle name="Comma 2 11 5" xfId="14325"/>
    <cellStyle name="Comma 2 11 6" xfId="14326"/>
    <cellStyle name="Comma 2 11 7" xfId="14327"/>
    <cellStyle name="Comma 2 11_OTL BS (monthly)" xfId="14328"/>
    <cellStyle name="Comma 2 12" xfId="14329"/>
    <cellStyle name="Comma 2 12 2" xfId="14330"/>
    <cellStyle name="Comma 2 12_OTL Plan_Input" xfId="14331"/>
    <cellStyle name="Comma 2 13" xfId="14332"/>
    <cellStyle name="Comma 2 13 2" xfId="14333"/>
    <cellStyle name="Comma 2 13_OTL BS (monthly)" xfId="14334"/>
    <cellStyle name="Comma 2 14" xfId="14335"/>
    <cellStyle name="Comma 2 14 2" xfId="14336"/>
    <cellStyle name="Comma 2 14 2 2" xfId="14337"/>
    <cellStyle name="Comma 2 14 2_OTL Plan_Input" xfId="14338"/>
    <cellStyle name="Comma 2 14 3" xfId="14339"/>
    <cellStyle name="Comma 2 14_OTL BS (monthly)" xfId="14340"/>
    <cellStyle name="Comma 2 15" xfId="14341"/>
    <cellStyle name="Comma 2 15 2" xfId="14342"/>
    <cellStyle name="Comma 2 15_OTL BS (monthly)" xfId="14343"/>
    <cellStyle name="Comma 2 16" xfId="14344"/>
    <cellStyle name="Comma 2 17" xfId="14345"/>
    <cellStyle name="Comma 2 18" xfId="14346"/>
    <cellStyle name="Comma 2 19" xfId="14347"/>
    <cellStyle name="Comma 2 2" xfId="14348"/>
    <cellStyle name="Comma 2 2 10" xfId="14349"/>
    <cellStyle name="Comma 2 2 2" xfId="14350"/>
    <cellStyle name="Comma 2 2 2 10" xfId="14351"/>
    <cellStyle name="Comma 2 2 2 11" xfId="14352"/>
    <cellStyle name="Comma 2 2 2 12" xfId="14353"/>
    <cellStyle name="Comma 2 2 2 13" xfId="14354"/>
    <cellStyle name="Comma 2 2 2 14" xfId="14355"/>
    <cellStyle name="Comma 2 2 2 15" xfId="14356"/>
    <cellStyle name="Comma 2 2 2 16" xfId="14357"/>
    <cellStyle name="Comma 2 2 2 2" xfId="14358"/>
    <cellStyle name="Comma 2 2 2 2 10" xfId="14359"/>
    <cellStyle name="Comma 2 2 2 2 11" xfId="14360"/>
    <cellStyle name="Comma 2 2 2 2 12" xfId="14361"/>
    <cellStyle name="Comma 2 2 2 2 13" xfId="14362"/>
    <cellStyle name="Comma 2 2 2 2 14" xfId="14363"/>
    <cellStyle name="Comma 2 2 2 2 2" xfId="14364"/>
    <cellStyle name="Comma 2 2 2 2 2 2" xfId="14365"/>
    <cellStyle name="Comma 2 2 2 2 2 2 2" xfId="14366"/>
    <cellStyle name="Comma 2 2 2 2 2 2 3" xfId="14367"/>
    <cellStyle name="Comma 2 2 2 2 2 2 4" xfId="14368"/>
    <cellStyle name="Comma 2 2 2 2 2 2 5" xfId="14369"/>
    <cellStyle name="Comma 2 2 2 2 2 2 6" xfId="14370"/>
    <cellStyle name="Comma 2 2 2 2 2 2 7" xfId="14371"/>
    <cellStyle name="Comma 2 2 2 2 2 2_OTL Plan_Input" xfId="14372"/>
    <cellStyle name="Comma 2 2 2 2 2 3" xfId="14373"/>
    <cellStyle name="Comma 2 2 2 2 2 4" xfId="14374"/>
    <cellStyle name="Comma 2 2 2 2 2 5" xfId="14375"/>
    <cellStyle name="Comma 2 2 2 2 2 6" xfId="14376"/>
    <cellStyle name="Comma 2 2 2 2 2 7" xfId="14377"/>
    <cellStyle name="Comma 2 2 2 2 2 8" xfId="14378"/>
    <cellStyle name="Comma 2 2 2 2 2_OTL Plan_Input" xfId="14379"/>
    <cellStyle name="Comma 2 2 2 2 3" xfId="14380"/>
    <cellStyle name="Comma 2 2 2 2 3 2" xfId="14381"/>
    <cellStyle name="Comma 2 2 2 2 3 2 2" xfId="14382"/>
    <cellStyle name="Comma 2 2 2 2 3 2 3" xfId="14383"/>
    <cellStyle name="Comma 2 2 2 2 3 2 4" xfId="14384"/>
    <cellStyle name="Comma 2 2 2 2 3 2 5" xfId="14385"/>
    <cellStyle name="Comma 2 2 2 2 3 2 6" xfId="14386"/>
    <cellStyle name="Comma 2 2 2 2 3 2 7" xfId="14387"/>
    <cellStyle name="Comma 2 2 2 2 3 2_OTL Plan_Input" xfId="14388"/>
    <cellStyle name="Comma 2 2 2 2 3 3" xfId="14389"/>
    <cellStyle name="Comma 2 2 2 2 3 4" xfId="14390"/>
    <cellStyle name="Comma 2 2 2 2 3 5" xfId="14391"/>
    <cellStyle name="Comma 2 2 2 2 3 6" xfId="14392"/>
    <cellStyle name="Comma 2 2 2 2 3 7" xfId="14393"/>
    <cellStyle name="Comma 2 2 2 2 3 8" xfId="14394"/>
    <cellStyle name="Comma 2 2 2 2 3_OTL Plan_Input" xfId="14395"/>
    <cellStyle name="Comma 2 2 2 2 4" xfId="14396"/>
    <cellStyle name="Comma 2 2 2 2 4 2" xfId="14397"/>
    <cellStyle name="Comma 2 2 2 2 4 2 2" xfId="14398"/>
    <cellStyle name="Comma 2 2 2 2 4 2 3" xfId="14399"/>
    <cellStyle name="Comma 2 2 2 2 4 2 4" xfId="14400"/>
    <cellStyle name="Comma 2 2 2 2 4 2 5" xfId="14401"/>
    <cellStyle name="Comma 2 2 2 2 4 2 6" xfId="14402"/>
    <cellStyle name="Comma 2 2 2 2 4 2 7" xfId="14403"/>
    <cellStyle name="Comma 2 2 2 2 4 2_OTL Plan_Input" xfId="14404"/>
    <cellStyle name="Comma 2 2 2 2 4 3" xfId="14405"/>
    <cellStyle name="Comma 2 2 2 2 4 4" xfId="14406"/>
    <cellStyle name="Comma 2 2 2 2 4 5" xfId="14407"/>
    <cellStyle name="Comma 2 2 2 2 4 6" xfId="14408"/>
    <cellStyle name="Comma 2 2 2 2 4 7" xfId="14409"/>
    <cellStyle name="Comma 2 2 2 2 4 8" xfId="14410"/>
    <cellStyle name="Comma 2 2 2 2 4_OTL Plan_Input" xfId="14411"/>
    <cellStyle name="Comma 2 2 2 2 5" xfId="14412"/>
    <cellStyle name="Comma 2 2 2 2 5 2" xfId="14413"/>
    <cellStyle name="Comma 2 2 2 2 5 3" xfId="14414"/>
    <cellStyle name="Comma 2 2 2 2 5 4" xfId="14415"/>
    <cellStyle name="Comma 2 2 2 2 5 5" xfId="14416"/>
    <cellStyle name="Comma 2 2 2 2 5 6" xfId="14417"/>
    <cellStyle name="Comma 2 2 2 2 5 7" xfId="14418"/>
    <cellStyle name="Comma 2 2 2 2 5_OTL Plan_Input" xfId="14419"/>
    <cellStyle name="Comma 2 2 2 2 6" xfId="14420"/>
    <cellStyle name="Comma 2 2 2 2 7" xfId="14421"/>
    <cellStyle name="Comma 2 2 2 2 8" xfId="14422"/>
    <cellStyle name="Comma 2 2 2 2 9" xfId="14423"/>
    <cellStyle name="Comma 2 2 2 2_OTL BS (monthly)" xfId="14424"/>
    <cellStyle name="Comma 2 2 2 3" xfId="14425"/>
    <cellStyle name="Comma 2 2 2 3 10" xfId="14426"/>
    <cellStyle name="Comma 2 2 2 3 11" xfId="14427"/>
    <cellStyle name="Comma 2 2 2 3 12" xfId="14428"/>
    <cellStyle name="Comma 2 2 2 3 13" xfId="14429"/>
    <cellStyle name="Comma 2 2 2 3 14" xfId="14430"/>
    <cellStyle name="Comma 2 2 2 3 2" xfId="14431"/>
    <cellStyle name="Comma 2 2 2 3 2 2" xfId="14432"/>
    <cellStyle name="Comma 2 2 2 3 2 2 2" xfId="14433"/>
    <cellStyle name="Comma 2 2 2 3 2 2 3" xfId="14434"/>
    <cellStyle name="Comma 2 2 2 3 2 2 4" xfId="14435"/>
    <cellStyle name="Comma 2 2 2 3 2 2 5" xfId="14436"/>
    <cellStyle name="Comma 2 2 2 3 2 2 6" xfId="14437"/>
    <cellStyle name="Comma 2 2 2 3 2 2 7" xfId="14438"/>
    <cellStyle name="Comma 2 2 2 3 2 2_OTL Plan_Input" xfId="14439"/>
    <cellStyle name="Comma 2 2 2 3 2 3" xfId="14440"/>
    <cellStyle name="Comma 2 2 2 3 2 4" xfId="14441"/>
    <cellStyle name="Comma 2 2 2 3 2 5" xfId="14442"/>
    <cellStyle name="Comma 2 2 2 3 2 6" xfId="14443"/>
    <cellStyle name="Comma 2 2 2 3 2 7" xfId="14444"/>
    <cellStyle name="Comma 2 2 2 3 2 8" xfId="14445"/>
    <cellStyle name="Comma 2 2 2 3 2_OTL Plan_Input" xfId="14446"/>
    <cellStyle name="Comma 2 2 2 3 3" xfId="14447"/>
    <cellStyle name="Comma 2 2 2 3 3 2" xfId="14448"/>
    <cellStyle name="Comma 2 2 2 3 3 2 2" xfId="14449"/>
    <cellStyle name="Comma 2 2 2 3 3 2 3" xfId="14450"/>
    <cellStyle name="Comma 2 2 2 3 3 2 4" xfId="14451"/>
    <cellStyle name="Comma 2 2 2 3 3 2 5" xfId="14452"/>
    <cellStyle name="Comma 2 2 2 3 3 2 6" xfId="14453"/>
    <cellStyle name="Comma 2 2 2 3 3 2 7" xfId="14454"/>
    <cellStyle name="Comma 2 2 2 3 3 2_OTL Plan_Input" xfId="14455"/>
    <cellStyle name="Comma 2 2 2 3 3 3" xfId="14456"/>
    <cellStyle name="Comma 2 2 2 3 3 4" xfId="14457"/>
    <cellStyle name="Comma 2 2 2 3 3 5" xfId="14458"/>
    <cellStyle name="Comma 2 2 2 3 3 6" xfId="14459"/>
    <cellStyle name="Comma 2 2 2 3 3 7" xfId="14460"/>
    <cellStyle name="Comma 2 2 2 3 3 8" xfId="14461"/>
    <cellStyle name="Comma 2 2 2 3 3_OTL Plan_Input" xfId="14462"/>
    <cellStyle name="Comma 2 2 2 3 4" xfId="14463"/>
    <cellStyle name="Comma 2 2 2 3 4 2" xfId="14464"/>
    <cellStyle name="Comma 2 2 2 3 4 2 2" xfId="14465"/>
    <cellStyle name="Comma 2 2 2 3 4 2 3" xfId="14466"/>
    <cellStyle name="Comma 2 2 2 3 4 2 4" xfId="14467"/>
    <cellStyle name="Comma 2 2 2 3 4 2 5" xfId="14468"/>
    <cellStyle name="Comma 2 2 2 3 4 2 6" xfId="14469"/>
    <cellStyle name="Comma 2 2 2 3 4 2 7" xfId="14470"/>
    <cellStyle name="Comma 2 2 2 3 4 2_OTL Plan_Input" xfId="14471"/>
    <cellStyle name="Comma 2 2 2 3 4 3" xfId="14472"/>
    <cellStyle name="Comma 2 2 2 3 4 4" xfId="14473"/>
    <cellStyle name="Comma 2 2 2 3 4 5" xfId="14474"/>
    <cellStyle name="Comma 2 2 2 3 4 6" xfId="14475"/>
    <cellStyle name="Comma 2 2 2 3 4 7" xfId="14476"/>
    <cellStyle name="Comma 2 2 2 3 4 8" xfId="14477"/>
    <cellStyle name="Comma 2 2 2 3 4_OTL Plan_Input" xfId="14478"/>
    <cellStyle name="Comma 2 2 2 3 5" xfId="14479"/>
    <cellStyle name="Comma 2 2 2 3 5 2" xfId="14480"/>
    <cellStyle name="Comma 2 2 2 3 5 3" xfId="14481"/>
    <cellStyle name="Comma 2 2 2 3 5 4" xfId="14482"/>
    <cellStyle name="Comma 2 2 2 3 5 5" xfId="14483"/>
    <cellStyle name="Comma 2 2 2 3 5 6" xfId="14484"/>
    <cellStyle name="Comma 2 2 2 3 5 7" xfId="14485"/>
    <cellStyle name="Comma 2 2 2 3 5_OTL Plan_Input" xfId="14486"/>
    <cellStyle name="Comma 2 2 2 3 6" xfId="14487"/>
    <cellStyle name="Comma 2 2 2 3 7" xfId="14488"/>
    <cellStyle name="Comma 2 2 2 3 8" xfId="14489"/>
    <cellStyle name="Comma 2 2 2 3 9" xfId="14490"/>
    <cellStyle name="Comma 2 2 2 3_OTL Plan_Input" xfId="14491"/>
    <cellStyle name="Comma 2 2 2 4" xfId="14492"/>
    <cellStyle name="Comma 2 2 2 4 2" xfId="14493"/>
    <cellStyle name="Comma 2 2 2 4 2 2" xfId="14494"/>
    <cellStyle name="Comma 2 2 2 4 2 3" xfId="14495"/>
    <cellStyle name="Comma 2 2 2 4 2 4" xfId="14496"/>
    <cellStyle name="Comma 2 2 2 4 2 5" xfId="14497"/>
    <cellStyle name="Comma 2 2 2 4 2 6" xfId="14498"/>
    <cellStyle name="Comma 2 2 2 4 2 7" xfId="14499"/>
    <cellStyle name="Comma 2 2 2 4 2_OTL Plan_Input" xfId="14500"/>
    <cellStyle name="Comma 2 2 2 4 3" xfId="14501"/>
    <cellStyle name="Comma 2 2 2 4 4" xfId="14502"/>
    <cellStyle name="Comma 2 2 2 4 5" xfId="14503"/>
    <cellStyle name="Comma 2 2 2 4 6" xfId="14504"/>
    <cellStyle name="Comma 2 2 2 4 7" xfId="14505"/>
    <cellStyle name="Comma 2 2 2 4 8" xfId="14506"/>
    <cellStyle name="Comma 2 2 2 4_OTL Plan_Input" xfId="14507"/>
    <cellStyle name="Comma 2 2 2 5" xfId="14508"/>
    <cellStyle name="Comma 2 2 2 5 2" xfId="14509"/>
    <cellStyle name="Comma 2 2 2 5 2 2" xfId="14510"/>
    <cellStyle name="Comma 2 2 2 5 2 3" xfId="14511"/>
    <cellStyle name="Comma 2 2 2 5 2 4" xfId="14512"/>
    <cellStyle name="Comma 2 2 2 5 2 5" xfId="14513"/>
    <cellStyle name="Comma 2 2 2 5 2 6" xfId="14514"/>
    <cellStyle name="Comma 2 2 2 5 2 7" xfId="14515"/>
    <cellStyle name="Comma 2 2 2 5 2_OTL Plan_Input" xfId="14516"/>
    <cellStyle name="Comma 2 2 2 5 3" xfId="14517"/>
    <cellStyle name="Comma 2 2 2 5 4" xfId="14518"/>
    <cellStyle name="Comma 2 2 2 5 5" xfId="14519"/>
    <cellStyle name="Comma 2 2 2 5 6" xfId="14520"/>
    <cellStyle name="Comma 2 2 2 5 7" xfId="14521"/>
    <cellStyle name="Comma 2 2 2 5 8" xfId="14522"/>
    <cellStyle name="Comma 2 2 2 5_OTL Plan_Input" xfId="14523"/>
    <cellStyle name="Comma 2 2 2 6" xfId="14524"/>
    <cellStyle name="Comma 2 2 2 6 2" xfId="14525"/>
    <cellStyle name="Comma 2 2 2 6 2 2" xfId="14526"/>
    <cellStyle name="Comma 2 2 2 6 2 3" xfId="14527"/>
    <cellStyle name="Comma 2 2 2 6 2 4" xfId="14528"/>
    <cellStyle name="Comma 2 2 2 6 2 5" xfId="14529"/>
    <cellStyle name="Comma 2 2 2 6 2 6" xfId="14530"/>
    <cellStyle name="Comma 2 2 2 6 2 7" xfId="14531"/>
    <cellStyle name="Comma 2 2 2 6 2_OTL Plan_Input" xfId="14532"/>
    <cellStyle name="Comma 2 2 2 6 3" xfId="14533"/>
    <cellStyle name="Comma 2 2 2 6 4" xfId="14534"/>
    <cellStyle name="Comma 2 2 2 6 5" xfId="14535"/>
    <cellStyle name="Comma 2 2 2 6 6" xfId="14536"/>
    <cellStyle name="Comma 2 2 2 6 7" xfId="14537"/>
    <cellStyle name="Comma 2 2 2 6 8" xfId="14538"/>
    <cellStyle name="Comma 2 2 2 6_OTL Plan_Input" xfId="14539"/>
    <cellStyle name="Comma 2 2 2 7" xfId="14540"/>
    <cellStyle name="Comma 2 2 2 7 2" xfId="14541"/>
    <cellStyle name="Comma 2 2 2 7 3" xfId="14542"/>
    <cellStyle name="Comma 2 2 2 7 4" xfId="14543"/>
    <cellStyle name="Comma 2 2 2 7 5" xfId="14544"/>
    <cellStyle name="Comma 2 2 2 7 6" xfId="14545"/>
    <cellStyle name="Comma 2 2 2 7 7" xfId="14546"/>
    <cellStyle name="Comma 2 2 2 7_OTL Plan_Input" xfId="14547"/>
    <cellStyle name="Comma 2 2 2 8" xfId="14548"/>
    <cellStyle name="Comma 2 2 2 9" xfId="14549"/>
    <cellStyle name="Comma 2 2 2_OTL Plan_Input" xfId="14550"/>
    <cellStyle name="Comma 2 2 3" xfId="14551"/>
    <cellStyle name="Comma 2 2 3 10" xfId="14552"/>
    <cellStyle name="Comma 2 2 3 11" xfId="14553"/>
    <cellStyle name="Comma 2 2 3 12" xfId="14554"/>
    <cellStyle name="Comma 2 2 3 13" xfId="14555"/>
    <cellStyle name="Comma 2 2 3 14" xfId="14556"/>
    <cellStyle name="Comma 2 2 3 15" xfId="14557"/>
    <cellStyle name="Comma 2 2 3 16" xfId="14558"/>
    <cellStyle name="Comma 2 2 3 2" xfId="14559"/>
    <cellStyle name="Comma 2 2 3 2 10" xfId="14560"/>
    <cellStyle name="Comma 2 2 3 2 11" xfId="14561"/>
    <cellStyle name="Comma 2 2 3 2 12" xfId="14562"/>
    <cellStyle name="Comma 2 2 3 2 13" xfId="14563"/>
    <cellStyle name="Comma 2 2 3 2 14" xfId="14564"/>
    <cellStyle name="Comma 2 2 3 2 2" xfId="14565"/>
    <cellStyle name="Comma 2 2 3 2 2 2" xfId="14566"/>
    <cellStyle name="Comma 2 2 3 2 2 2 2" xfId="14567"/>
    <cellStyle name="Comma 2 2 3 2 2 2 3" xfId="14568"/>
    <cellStyle name="Comma 2 2 3 2 2 2 4" xfId="14569"/>
    <cellStyle name="Comma 2 2 3 2 2 2 5" xfId="14570"/>
    <cellStyle name="Comma 2 2 3 2 2 2 6" xfId="14571"/>
    <cellStyle name="Comma 2 2 3 2 2 2 7" xfId="14572"/>
    <cellStyle name="Comma 2 2 3 2 2 2_OTL Plan_Input" xfId="14573"/>
    <cellStyle name="Comma 2 2 3 2 2 3" xfId="14574"/>
    <cellStyle name="Comma 2 2 3 2 2 4" xfId="14575"/>
    <cellStyle name="Comma 2 2 3 2 2 5" xfId="14576"/>
    <cellStyle name="Comma 2 2 3 2 2 6" xfId="14577"/>
    <cellStyle name="Comma 2 2 3 2 2 7" xfId="14578"/>
    <cellStyle name="Comma 2 2 3 2 2 8" xfId="14579"/>
    <cellStyle name="Comma 2 2 3 2 2_OTL Plan_Input" xfId="14580"/>
    <cellStyle name="Comma 2 2 3 2 3" xfId="14581"/>
    <cellStyle name="Comma 2 2 3 2 3 2" xfId="14582"/>
    <cellStyle name="Comma 2 2 3 2 3 2 2" xfId="14583"/>
    <cellStyle name="Comma 2 2 3 2 3 2 3" xfId="14584"/>
    <cellStyle name="Comma 2 2 3 2 3 2 4" xfId="14585"/>
    <cellStyle name="Comma 2 2 3 2 3 2 5" xfId="14586"/>
    <cellStyle name="Comma 2 2 3 2 3 2 6" xfId="14587"/>
    <cellStyle name="Comma 2 2 3 2 3 2 7" xfId="14588"/>
    <cellStyle name="Comma 2 2 3 2 3 2_OTL Plan_Input" xfId="14589"/>
    <cellStyle name="Comma 2 2 3 2 3 3" xfId="14590"/>
    <cellStyle name="Comma 2 2 3 2 3 4" xfId="14591"/>
    <cellStyle name="Comma 2 2 3 2 3 5" xfId="14592"/>
    <cellStyle name="Comma 2 2 3 2 3 6" xfId="14593"/>
    <cellStyle name="Comma 2 2 3 2 3 7" xfId="14594"/>
    <cellStyle name="Comma 2 2 3 2 3 8" xfId="14595"/>
    <cellStyle name="Comma 2 2 3 2 3_OTL Plan_Input" xfId="14596"/>
    <cellStyle name="Comma 2 2 3 2 4" xfId="14597"/>
    <cellStyle name="Comma 2 2 3 2 4 2" xfId="14598"/>
    <cellStyle name="Comma 2 2 3 2 4 2 2" xfId="14599"/>
    <cellStyle name="Comma 2 2 3 2 4 2 3" xfId="14600"/>
    <cellStyle name="Comma 2 2 3 2 4 2 4" xfId="14601"/>
    <cellStyle name="Comma 2 2 3 2 4 2 5" xfId="14602"/>
    <cellStyle name="Comma 2 2 3 2 4 2 6" xfId="14603"/>
    <cellStyle name="Comma 2 2 3 2 4 2 7" xfId="14604"/>
    <cellStyle name="Comma 2 2 3 2 4 2_OTL Plan_Input" xfId="14605"/>
    <cellStyle name="Comma 2 2 3 2 4 3" xfId="14606"/>
    <cellStyle name="Comma 2 2 3 2 4 4" xfId="14607"/>
    <cellStyle name="Comma 2 2 3 2 4 5" xfId="14608"/>
    <cellStyle name="Comma 2 2 3 2 4 6" xfId="14609"/>
    <cellStyle name="Comma 2 2 3 2 4 7" xfId="14610"/>
    <cellStyle name="Comma 2 2 3 2 4 8" xfId="14611"/>
    <cellStyle name="Comma 2 2 3 2 4_OTL Plan_Input" xfId="14612"/>
    <cellStyle name="Comma 2 2 3 2 5" xfId="14613"/>
    <cellStyle name="Comma 2 2 3 2 5 2" xfId="14614"/>
    <cellStyle name="Comma 2 2 3 2 5 3" xfId="14615"/>
    <cellStyle name="Comma 2 2 3 2 5 4" xfId="14616"/>
    <cellStyle name="Comma 2 2 3 2 5 5" xfId="14617"/>
    <cellStyle name="Comma 2 2 3 2 5 6" xfId="14618"/>
    <cellStyle name="Comma 2 2 3 2 5 7" xfId="14619"/>
    <cellStyle name="Comma 2 2 3 2 5_OTL Plan_Input" xfId="14620"/>
    <cellStyle name="Comma 2 2 3 2 6" xfId="14621"/>
    <cellStyle name="Comma 2 2 3 2 7" xfId="14622"/>
    <cellStyle name="Comma 2 2 3 2 8" xfId="14623"/>
    <cellStyle name="Comma 2 2 3 2 9" xfId="14624"/>
    <cellStyle name="Comma 2 2 3 2_OTL Plan_Input" xfId="14625"/>
    <cellStyle name="Comma 2 2 3 3" xfId="14626"/>
    <cellStyle name="Comma 2 2 3 3 10" xfId="14627"/>
    <cellStyle name="Comma 2 2 3 3 11" xfId="14628"/>
    <cellStyle name="Comma 2 2 3 3 12" xfId="14629"/>
    <cellStyle name="Comma 2 2 3 3 13" xfId="14630"/>
    <cellStyle name="Comma 2 2 3 3 14" xfId="14631"/>
    <cellStyle name="Comma 2 2 3 3 2" xfId="14632"/>
    <cellStyle name="Comma 2 2 3 3 2 2" xfId="14633"/>
    <cellStyle name="Comma 2 2 3 3 2 2 2" xfId="14634"/>
    <cellStyle name="Comma 2 2 3 3 2 2 3" xfId="14635"/>
    <cellStyle name="Comma 2 2 3 3 2 2 4" xfId="14636"/>
    <cellStyle name="Comma 2 2 3 3 2 2 5" xfId="14637"/>
    <cellStyle name="Comma 2 2 3 3 2 2 6" xfId="14638"/>
    <cellStyle name="Comma 2 2 3 3 2 2 7" xfId="14639"/>
    <cellStyle name="Comma 2 2 3 3 2 2_OTL Plan_Input" xfId="14640"/>
    <cellStyle name="Comma 2 2 3 3 2 3" xfId="14641"/>
    <cellStyle name="Comma 2 2 3 3 2 4" xfId="14642"/>
    <cellStyle name="Comma 2 2 3 3 2 5" xfId="14643"/>
    <cellStyle name="Comma 2 2 3 3 2 6" xfId="14644"/>
    <cellStyle name="Comma 2 2 3 3 2 7" xfId="14645"/>
    <cellStyle name="Comma 2 2 3 3 2 8" xfId="14646"/>
    <cellStyle name="Comma 2 2 3 3 2_OTL Plan_Input" xfId="14647"/>
    <cellStyle name="Comma 2 2 3 3 3" xfId="14648"/>
    <cellStyle name="Comma 2 2 3 3 3 2" xfId="14649"/>
    <cellStyle name="Comma 2 2 3 3 3 2 2" xfId="14650"/>
    <cellStyle name="Comma 2 2 3 3 3 2 3" xfId="14651"/>
    <cellStyle name="Comma 2 2 3 3 3 2 4" xfId="14652"/>
    <cellStyle name="Comma 2 2 3 3 3 2 5" xfId="14653"/>
    <cellStyle name="Comma 2 2 3 3 3 2 6" xfId="14654"/>
    <cellStyle name="Comma 2 2 3 3 3 2 7" xfId="14655"/>
    <cellStyle name="Comma 2 2 3 3 3 2_OTL Plan_Input" xfId="14656"/>
    <cellStyle name="Comma 2 2 3 3 3 3" xfId="14657"/>
    <cellStyle name="Comma 2 2 3 3 3 4" xfId="14658"/>
    <cellStyle name="Comma 2 2 3 3 3 5" xfId="14659"/>
    <cellStyle name="Comma 2 2 3 3 3 6" xfId="14660"/>
    <cellStyle name="Comma 2 2 3 3 3 7" xfId="14661"/>
    <cellStyle name="Comma 2 2 3 3 3 8" xfId="14662"/>
    <cellStyle name="Comma 2 2 3 3 3_OTL Plan_Input" xfId="14663"/>
    <cellStyle name="Comma 2 2 3 3 4" xfId="14664"/>
    <cellStyle name="Comma 2 2 3 3 4 2" xfId="14665"/>
    <cellStyle name="Comma 2 2 3 3 4 2 2" xfId="14666"/>
    <cellStyle name="Comma 2 2 3 3 4 2 3" xfId="14667"/>
    <cellStyle name="Comma 2 2 3 3 4 2 4" xfId="14668"/>
    <cellStyle name="Comma 2 2 3 3 4 2 5" xfId="14669"/>
    <cellStyle name="Comma 2 2 3 3 4 2 6" xfId="14670"/>
    <cellStyle name="Comma 2 2 3 3 4 2 7" xfId="14671"/>
    <cellStyle name="Comma 2 2 3 3 4 2_OTL Plan_Input" xfId="14672"/>
    <cellStyle name="Comma 2 2 3 3 4 3" xfId="14673"/>
    <cellStyle name="Comma 2 2 3 3 4 4" xfId="14674"/>
    <cellStyle name="Comma 2 2 3 3 4 5" xfId="14675"/>
    <cellStyle name="Comma 2 2 3 3 4 6" xfId="14676"/>
    <cellStyle name="Comma 2 2 3 3 4 7" xfId="14677"/>
    <cellStyle name="Comma 2 2 3 3 4 8" xfId="14678"/>
    <cellStyle name="Comma 2 2 3 3 4_OTL Plan_Input" xfId="14679"/>
    <cellStyle name="Comma 2 2 3 3 5" xfId="14680"/>
    <cellStyle name="Comma 2 2 3 3 5 2" xfId="14681"/>
    <cellStyle name="Comma 2 2 3 3 5 3" xfId="14682"/>
    <cellStyle name="Comma 2 2 3 3 5 4" xfId="14683"/>
    <cellStyle name="Comma 2 2 3 3 5 5" xfId="14684"/>
    <cellStyle name="Comma 2 2 3 3 5 6" xfId="14685"/>
    <cellStyle name="Comma 2 2 3 3 5 7" xfId="14686"/>
    <cellStyle name="Comma 2 2 3 3 5_OTL Plan_Input" xfId="14687"/>
    <cellStyle name="Comma 2 2 3 3 6" xfId="14688"/>
    <cellStyle name="Comma 2 2 3 3 7" xfId="14689"/>
    <cellStyle name="Comma 2 2 3 3 8" xfId="14690"/>
    <cellStyle name="Comma 2 2 3 3 9" xfId="14691"/>
    <cellStyle name="Comma 2 2 3 3_OTL Plan_Input" xfId="14692"/>
    <cellStyle name="Comma 2 2 3 4" xfId="14693"/>
    <cellStyle name="Comma 2 2 3 4 2" xfId="14694"/>
    <cellStyle name="Comma 2 2 3 4 2 2" xfId="14695"/>
    <cellStyle name="Comma 2 2 3 4 2 3" xfId="14696"/>
    <cellStyle name="Comma 2 2 3 4 2 4" xfId="14697"/>
    <cellStyle name="Comma 2 2 3 4 2 5" xfId="14698"/>
    <cellStyle name="Comma 2 2 3 4 2 6" xfId="14699"/>
    <cellStyle name="Comma 2 2 3 4 2 7" xfId="14700"/>
    <cellStyle name="Comma 2 2 3 4 2_OTL Plan_Input" xfId="14701"/>
    <cellStyle name="Comma 2 2 3 4 3" xfId="14702"/>
    <cellStyle name="Comma 2 2 3 4 4" xfId="14703"/>
    <cellStyle name="Comma 2 2 3 4 5" xfId="14704"/>
    <cellStyle name="Comma 2 2 3 4 6" xfId="14705"/>
    <cellStyle name="Comma 2 2 3 4 7" xfId="14706"/>
    <cellStyle name="Comma 2 2 3 4 8" xfId="14707"/>
    <cellStyle name="Comma 2 2 3 4_OTL Plan_Input" xfId="14708"/>
    <cellStyle name="Comma 2 2 3 5" xfId="14709"/>
    <cellStyle name="Comma 2 2 3 5 2" xfId="14710"/>
    <cellStyle name="Comma 2 2 3 5 2 2" xfId="14711"/>
    <cellStyle name="Comma 2 2 3 5 2 3" xfId="14712"/>
    <cellStyle name="Comma 2 2 3 5 2 4" xfId="14713"/>
    <cellStyle name="Comma 2 2 3 5 2 5" xfId="14714"/>
    <cellStyle name="Comma 2 2 3 5 2 6" xfId="14715"/>
    <cellStyle name="Comma 2 2 3 5 2 7" xfId="14716"/>
    <cellStyle name="Comma 2 2 3 5 2_OTL Plan_Input" xfId="14717"/>
    <cellStyle name="Comma 2 2 3 5 3" xfId="14718"/>
    <cellStyle name="Comma 2 2 3 5 4" xfId="14719"/>
    <cellStyle name="Comma 2 2 3 5 5" xfId="14720"/>
    <cellStyle name="Comma 2 2 3 5 6" xfId="14721"/>
    <cellStyle name="Comma 2 2 3 5 7" xfId="14722"/>
    <cellStyle name="Comma 2 2 3 5 8" xfId="14723"/>
    <cellStyle name="Comma 2 2 3 5_OTL Plan_Input" xfId="14724"/>
    <cellStyle name="Comma 2 2 3 6" xfId="14725"/>
    <cellStyle name="Comma 2 2 3 6 2" xfId="14726"/>
    <cellStyle name="Comma 2 2 3 6 2 2" xfId="14727"/>
    <cellStyle name="Comma 2 2 3 6 2 3" xfId="14728"/>
    <cellStyle name="Comma 2 2 3 6 2 4" xfId="14729"/>
    <cellStyle name="Comma 2 2 3 6 2 5" xfId="14730"/>
    <cellStyle name="Comma 2 2 3 6 2 6" xfId="14731"/>
    <cellStyle name="Comma 2 2 3 6 2 7" xfId="14732"/>
    <cellStyle name="Comma 2 2 3 6 2_OTL Plan_Input" xfId="14733"/>
    <cellStyle name="Comma 2 2 3 6 3" xfId="14734"/>
    <cellStyle name="Comma 2 2 3 6 4" xfId="14735"/>
    <cellStyle name="Comma 2 2 3 6 5" xfId="14736"/>
    <cellStyle name="Comma 2 2 3 6 6" xfId="14737"/>
    <cellStyle name="Comma 2 2 3 6 7" xfId="14738"/>
    <cellStyle name="Comma 2 2 3 6 8" xfId="14739"/>
    <cellStyle name="Comma 2 2 3 6_OTL Plan_Input" xfId="14740"/>
    <cellStyle name="Comma 2 2 3 7" xfId="14741"/>
    <cellStyle name="Comma 2 2 3 7 2" xfId="14742"/>
    <cellStyle name="Comma 2 2 3 7 3" xfId="14743"/>
    <cellStyle name="Comma 2 2 3 7 4" xfId="14744"/>
    <cellStyle name="Comma 2 2 3 7 5" xfId="14745"/>
    <cellStyle name="Comma 2 2 3 7 6" xfId="14746"/>
    <cellStyle name="Comma 2 2 3 7 7" xfId="14747"/>
    <cellStyle name="Comma 2 2 3 7_OTL Plan_Input" xfId="14748"/>
    <cellStyle name="Comma 2 2 3 8" xfId="14749"/>
    <cellStyle name="Comma 2 2 3 9" xfId="14750"/>
    <cellStyle name="Comma 2 2 3_OTL Plan_Input" xfId="14751"/>
    <cellStyle name="Comma 2 2 4" xfId="14752"/>
    <cellStyle name="Comma 2 2 5" xfId="14753"/>
    <cellStyle name="Comma 2 2 6" xfId="14754"/>
    <cellStyle name="Comma 2 2 7" xfId="14755"/>
    <cellStyle name="Comma 2 2 8" xfId="14756"/>
    <cellStyle name="Comma 2 2 9" xfId="14757"/>
    <cellStyle name="Comma 2 2_OTL Plan_Input" xfId="14758"/>
    <cellStyle name="Comma 2 20" xfId="14759"/>
    <cellStyle name="Comma 2 21" xfId="9"/>
    <cellStyle name="Comma 2 22" xfId="14760"/>
    <cellStyle name="Comma 2 23" xfId="14761"/>
    <cellStyle name="Comma 2 24" xfId="14762"/>
    <cellStyle name="Comma 2 25" xfId="14763"/>
    <cellStyle name="Comma 2 26" xfId="14764"/>
    <cellStyle name="Comma 2 27" xfId="14765"/>
    <cellStyle name="Comma 2 28" xfId="14766"/>
    <cellStyle name="Comma 2 29" xfId="14767"/>
    <cellStyle name="Comma 2 3" xfId="14768"/>
    <cellStyle name="Comma 2 3 2" xfId="14769"/>
    <cellStyle name="Comma 2 3 2 2" xfId="14770"/>
    <cellStyle name="Comma 2 3 2_OTL BS (monthly)" xfId="14771"/>
    <cellStyle name="Comma 2 3 3" xfId="14772"/>
    <cellStyle name="Comma 2 3 4" xfId="14773"/>
    <cellStyle name="Comma 2 3 5" xfId="14774"/>
    <cellStyle name="Comma 2 3_OTL BS (monthly)" xfId="14775"/>
    <cellStyle name="Comma 2 30" xfId="14776"/>
    <cellStyle name="Comma 2 31" xfId="14777"/>
    <cellStyle name="Comma 2 32" xfId="14778"/>
    <cellStyle name="Comma 2 33" xfId="14779"/>
    <cellStyle name="Comma 2 34" xfId="14780"/>
    <cellStyle name="Comma 2 35" xfId="14781"/>
    <cellStyle name="Comma 2 36" xfId="14782"/>
    <cellStyle name="Comma 2 37" xfId="14783"/>
    <cellStyle name="Comma 2 38" xfId="14784"/>
    <cellStyle name="Comma 2 39" xfId="14785"/>
    <cellStyle name="Comma 2 4" xfId="14786"/>
    <cellStyle name="Comma 2 4 2" xfId="14787"/>
    <cellStyle name="Comma 2 4 2 2" xfId="14788"/>
    <cellStyle name="Comma 2 4 2_OTL Plan_Input" xfId="14789"/>
    <cellStyle name="Comma 2 4 3" xfId="14790"/>
    <cellStyle name="Comma 2 4 4" xfId="14791"/>
    <cellStyle name="Comma 2 4 5" xfId="14792"/>
    <cellStyle name="Comma 2 4_OTL BS (monthly)" xfId="14793"/>
    <cellStyle name="Comma 2 40" xfId="14794"/>
    <cellStyle name="Comma 2 41" xfId="14795"/>
    <cellStyle name="Comma 2 42" xfId="14796"/>
    <cellStyle name="Comma 2 43" xfId="14797"/>
    <cellStyle name="Comma 2 44" xfId="14798"/>
    <cellStyle name="Comma 2 45" xfId="14799"/>
    <cellStyle name="Comma 2 46" xfId="14800"/>
    <cellStyle name="Comma 2 47" xfId="14801"/>
    <cellStyle name="Comma 2 48" xfId="14802"/>
    <cellStyle name="Comma 2 49" xfId="14803"/>
    <cellStyle name="Comma 2 5" xfId="14804"/>
    <cellStyle name="Comma 2 5 2" xfId="14805"/>
    <cellStyle name="Comma 2 5 2 2" xfId="14806"/>
    <cellStyle name="Comma 2 5 2_OTL Plan_Input" xfId="14807"/>
    <cellStyle name="Comma 2 5 3" xfId="14808"/>
    <cellStyle name="Comma 2 5 4" xfId="14809"/>
    <cellStyle name="Comma 2 5 5" xfId="14810"/>
    <cellStyle name="Comma 2 5_OTL BS (monthly)" xfId="14811"/>
    <cellStyle name="Comma 2 50" xfId="14812"/>
    <cellStyle name="Comma 2 51" xfId="14813"/>
    <cellStyle name="Comma 2 52" xfId="14814"/>
    <cellStyle name="Comma 2 53" xfId="14815"/>
    <cellStyle name="Comma 2 54" xfId="14816"/>
    <cellStyle name="Comma 2 55" xfId="14817"/>
    <cellStyle name="Comma 2 56" xfId="14818"/>
    <cellStyle name="Comma 2 57" xfId="14819"/>
    <cellStyle name="Comma 2 58" xfId="14820"/>
    <cellStyle name="Comma 2 59" xfId="14821"/>
    <cellStyle name="Comma 2 6" xfId="14822"/>
    <cellStyle name="Comma 2 6 2" xfId="14823"/>
    <cellStyle name="Comma 2 6 2 2" xfId="14824"/>
    <cellStyle name="Comma 2 6 2_OTL BS (monthly)" xfId="14825"/>
    <cellStyle name="Comma 2 6 3" xfId="14826"/>
    <cellStyle name="Comma 2 6 4" xfId="14827"/>
    <cellStyle name="Comma 2 6_OTL BS (monthly)" xfId="14828"/>
    <cellStyle name="Comma 2 60" xfId="14829"/>
    <cellStyle name="Comma 2 61" xfId="14830"/>
    <cellStyle name="Comma 2 62" xfId="14831"/>
    <cellStyle name="Comma 2 63" xfId="14832"/>
    <cellStyle name="Comma 2 64" xfId="14833"/>
    <cellStyle name="Comma 2 65" xfId="14834"/>
    <cellStyle name="Comma 2 66" xfId="14835"/>
    <cellStyle name="Comma 2 67" xfId="14836"/>
    <cellStyle name="Comma 2 68" xfId="14837"/>
    <cellStyle name="Comma 2 69" xfId="14838"/>
    <cellStyle name="Comma 2 7" xfId="14839"/>
    <cellStyle name="Comma 2 7 2" xfId="14840"/>
    <cellStyle name="Comma 2 7 2 2" xfId="14841"/>
    <cellStyle name="Comma 2 7 2_OTL BS (monthly)" xfId="14842"/>
    <cellStyle name="Comma 2 7_OTL BS (monthly)" xfId="14843"/>
    <cellStyle name="Comma 2 70" xfId="14844"/>
    <cellStyle name="Comma 2 71" xfId="14845"/>
    <cellStyle name="Comma 2 72" xfId="14846"/>
    <cellStyle name="Comma 2 73" xfId="14847"/>
    <cellStyle name="Comma 2 74" xfId="14848"/>
    <cellStyle name="Comma 2 75" xfId="14849"/>
    <cellStyle name="Comma 2 76" xfId="14850"/>
    <cellStyle name="Comma 2 77" xfId="14851"/>
    <cellStyle name="Comma 2 78" xfId="14852"/>
    <cellStyle name="Comma 2 79" xfId="14853"/>
    <cellStyle name="Comma 2 8" xfId="14854"/>
    <cellStyle name="Comma 2 8 2" xfId="14855"/>
    <cellStyle name="Comma 2 8 2 2" xfId="14856"/>
    <cellStyle name="Comma 2 8 2 3" xfId="14857"/>
    <cellStyle name="Comma 2 8 2 4" xfId="14858"/>
    <cellStyle name="Comma 2 8 2 5" xfId="14859"/>
    <cellStyle name="Comma 2 8 2 6" xfId="14860"/>
    <cellStyle name="Comma 2 8 2 7" xfId="14861"/>
    <cellStyle name="Comma 2 8 2_OTL Plan_Input" xfId="14862"/>
    <cellStyle name="Comma 2 8 3" xfId="14863"/>
    <cellStyle name="Comma 2 8 4" xfId="14864"/>
    <cellStyle name="Comma 2 8 5" xfId="14865"/>
    <cellStyle name="Comma 2 8 6" xfId="14866"/>
    <cellStyle name="Comma 2 8 7" xfId="14867"/>
    <cellStyle name="Comma 2 8 8" xfId="14868"/>
    <cellStyle name="Comma 2 8_OTL BS (monthly)" xfId="14869"/>
    <cellStyle name="Comma 2 80" xfId="14870"/>
    <cellStyle name="Comma 2 81" xfId="14871"/>
    <cellStyle name="Comma 2 82" xfId="14872"/>
    <cellStyle name="Comma 2 83" xfId="14873"/>
    <cellStyle name="Comma 2 84" xfId="14874"/>
    <cellStyle name="Comma 2 85" xfId="14875"/>
    <cellStyle name="Comma 2 86" xfId="14876"/>
    <cellStyle name="Comma 2 87" xfId="14877"/>
    <cellStyle name="Comma 2 88" xfId="14878"/>
    <cellStyle name="Comma 2 89" xfId="14879"/>
    <cellStyle name="Comma 2 9" xfId="14880"/>
    <cellStyle name="Comma 2 9 2" xfId="14881"/>
    <cellStyle name="Comma 2 9 2 2" xfId="14882"/>
    <cellStyle name="Comma 2 9 2 3" xfId="14883"/>
    <cellStyle name="Comma 2 9 2 4" xfId="14884"/>
    <cellStyle name="Comma 2 9 2 5" xfId="14885"/>
    <cellStyle name="Comma 2 9 2 6" xfId="14886"/>
    <cellStyle name="Comma 2 9 2 7" xfId="14887"/>
    <cellStyle name="Comma 2 9 2_OTL BS (monthly)" xfId="14888"/>
    <cellStyle name="Comma 2 9 3" xfId="14889"/>
    <cellStyle name="Comma 2 9 4" xfId="14890"/>
    <cellStyle name="Comma 2 9 5" xfId="14891"/>
    <cellStyle name="Comma 2 9 6" xfId="14892"/>
    <cellStyle name="Comma 2 9 7" xfId="14893"/>
    <cellStyle name="Comma 2 9 8" xfId="14894"/>
    <cellStyle name="Comma 2 9_OTL BS (monthly)" xfId="14895"/>
    <cellStyle name="Comma 2_30A" xfId="14896"/>
    <cellStyle name="Comma 20" xfId="14897"/>
    <cellStyle name="Comma 20 2" xfId="14898"/>
    <cellStyle name="Comma 20 2 2" xfId="14899"/>
    <cellStyle name="Comma 20 2 3" xfId="14900"/>
    <cellStyle name="Comma 20 2_OTL Plan_Input" xfId="14901"/>
    <cellStyle name="Comma 20 3" xfId="14902"/>
    <cellStyle name="Comma 20 3 2" xfId="14903"/>
    <cellStyle name="Comma 20 3 3" xfId="14904"/>
    <cellStyle name="Comma 20 3_OTL Plan_Input" xfId="14905"/>
    <cellStyle name="Comma 20 4" xfId="14906"/>
    <cellStyle name="Comma 20 5" xfId="14907"/>
    <cellStyle name="Comma 20 5 2" xfId="14908"/>
    <cellStyle name="Comma 20 5_OTL Plan_Input" xfId="14909"/>
    <cellStyle name="Comma 20_OTL BS (monthly)" xfId="14910"/>
    <cellStyle name="Comma 21" xfId="14911"/>
    <cellStyle name="Comma 22" xfId="6"/>
    <cellStyle name="Comma 22 2" xfId="14912"/>
    <cellStyle name="Comma 22_OTL BS (monthly)" xfId="14913"/>
    <cellStyle name="Comma 23" xfId="14914"/>
    <cellStyle name="Comma 23 2" xfId="14915"/>
    <cellStyle name="Comma 23_OTL Plan_Input" xfId="14916"/>
    <cellStyle name="Comma 24" xfId="14917"/>
    <cellStyle name="Comma 24 2" xfId="14918"/>
    <cellStyle name="Comma 24 2 2" xfId="14919"/>
    <cellStyle name="Comma 24 2_OTL Plan_Input" xfId="14920"/>
    <cellStyle name="Comma 24 3" xfId="14921"/>
    <cellStyle name="Comma 24 4" xfId="14922"/>
    <cellStyle name="Comma 24_OTL Plan_Input" xfId="14923"/>
    <cellStyle name="Comma 25" xfId="14924"/>
    <cellStyle name="Comma 25 2" xfId="14925"/>
    <cellStyle name="Comma 25 3" xfId="14926"/>
    <cellStyle name="Comma 25 4" xfId="14927"/>
    <cellStyle name="Comma 25_OTL BS (monthly)" xfId="14928"/>
    <cellStyle name="Comma 26" xfId="14929"/>
    <cellStyle name="Comma 27" xfId="14930"/>
    <cellStyle name="Comma 27 2" xfId="14931"/>
    <cellStyle name="Comma 27_OTL Plan_Input" xfId="14932"/>
    <cellStyle name="Comma 28" xfId="14933"/>
    <cellStyle name="Comma 29" xfId="14934"/>
    <cellStyle name="Comma 3" xfId="14935"/>
    <cellStyle name="Comma 3 2" xfId="14936"/>
    <cellStyle name="Comma 3 2 2" xfId="14937"/>
    <cellStyle name="Comma 3 2 2 2" xfId="14938"/>
    <cellStyle name="Comma 3 2 2_OTL BS (monthly)" xfId="14939"/>
    <cellStyle name="Comma 3 2 3" xfId="14940"/>
    <cellStyle name="Comma 3 2 3 2" xfId="14941"/>
    <cellStyle name="Comma 3 2 3_OTL Plan_Input" xfId="14942"/>
    <cellStyle name="Comma 3 2 4" xfId="14943"/>
    <cellStyle name="Comma 3 2 4 2" xfId="14944"/>
    <cellStyle name="Comma 3 2 4_OTL Plan_Input" xfId="14945"/>
    <cellStyle name="Comma 3 2_OTL BS (monthly)" xfId="14946"/>
    <cellStyle name="Comma 3 3" xfId="14947"/>
    <cellStyle name="Comma 3 3 10" xfId="14948"/>
    <cellStyle name="Comma 3 3 11" xfId="14949"/>
    <cellStyle name="Comma 3 3 12" xfId="14950"/>
    <cellStyle name="Comma 3 3 13" xfId="14951"/>
    <cellStyle name="Comma 3 3 14" xfId="14952"/>
    <cellStyle name="Comma 3 3 15" xfId="14953"/>
    <cellStyle name="Comma 3 3 16" xfId="14954"/>
    <cellStyle name="Comma 3 3 2" xfId="14955"/>
    <cellStyle name="Comma 3 3 2 10" xfId="14956"/>
    <cellStyle name="Comma 3 3 2 11" xfId="14957"/>
    <cellStyle name="Comma 3 3 2 12" xfId="14958"/>
    <cellStyle name="Comma 3 3 2 13" xfId="14959"/>
    <cellStyle name="Comma 3 3 2 14" xfId="14960"/>
    <cellStyle name="Comma 3 3 2 2" xfId="14961"/>
    <cellStyle name="Comma 3 3 2 2 2" xfId="14962"/>
    <cellStyle name="Comma 3 3 2 2 2 2" xfId="14963"/>
    <cellStyle name="Comma 3 3 2 2 2 3" xfId="14964"/>
    <cellStyle name="Comma 3 3 2 2 2 4" xfId="14965"/>
    <cellStyle name="Comma 3 3 2 2 2 5" xfId="14966"/>
    <cellStyle name="Comma 3 3 2 2 2 6" xfId="14967"/>
    <cellStyle name="Comma 3 3 2 2 2 7" xfId="14968"/>
    <cellStyle name="Comma 3 3 2 2 2_OTL Plan_Input" xfId="14969"/>
    <cellStyle name="Comma 3 3 2 2 3" xfId="14970"/>
    <cellStyle name="Comma 3 3 2 2 4" xfId="14971"/>
    <cellStyle name="Comma 3 3 2 2 5" xfId="14972"/>
    <cellStyle name="Comma 3 3 2 2 6" xfId="14973"/>
    <cellStyle name="Comma 3 3 2 2 7" xfId="14974"/>
    <cellStyle name="Comma 3 3 2 2 8" xfId="14975"/>
    <cellStyle name="Comma 3 3 2 2_OTL Plan_Input" xfId="14976"/>
    <cellStyle name="Comma 3 3 2 3" xfId="14977"/>
    <cellStyle name="Comma 3 3 2 3 2" xfId="14978"/>
    <cellStyle name="Comma 3 3 2 3 2 2" xfId="14979"/>
    <cellStyle name="Comma 3 3 2 3 2 3" xfId="14980"/>
    <cellStyle name="Comma 3 3 2 3 2 4" xfId="14981"/>
    <cellStyle name="Comma 3 3 2 3 2 5" xfId="14982"/>
    <cellStyle name="Comma 3 3 2 3 2 6" xfId="14983"/>
    <cellStyle name="Comma 3 3 2 3 2 7" xfId="14984"/>
    <cellStyle name="Comma 3 3 2 3 2_OTL Plan_Input" xfId="14985"/>
    <cellStyle name="Comma 3 3 2 3 3" xfId="14986"/>
    <cellStyle name="Comma 3 3 2 3 4" xfId="14987"/>
    <cellStyle name="Comma 3 3 2 3 5" xfId="14988"/>
    <cellStyle name="Comma 3 3 2 3 6" xfId="14989"/>
    <cellStyle name="Comma 3 3 2 3 7" xfId="14990"/>
    <cellStyle name="Comma 3 3 2 3 8" xfId="14991"/>
    <cellStyle name="Comma 3 3 2 3_OTL Plan_Input" xfId="14992"/>
    <cellStyle name="Comma 3 3 2 4" xfId="14993"/>
    <cellStyle name="Comma 3 3 2 4 2" xfId="14994"/>
    <cellStyle name="Comma 3 3 2 4 2 2" xfId="14995"/>
    <cellStyle name="Comma 3 3 2 4 2 3" xfId="14996"/>
    <cellStyle name="Comma 3 3 2 4 2 4" xfId="14997"/>
    <cellStyle name="Comma 3 3 2 4 2 5" xfId="14998"/>
    <cellStyle name="Comma 3 3 2 4 2 6" xfId="14999"/>
    <cellStyle name="Comma 3 3 2 4 2 7" xfId="15000"/>
    <cellStyle name="Comma 3 3 2 4 2_OTL Plan_Input" xfId="15001"/>
    <cellStyle name="Comma 3 3 2 4 3" xfId="15002"/>
    <cellStyle name="Comma 3 3 2 4 4" xfId="15003"/>
    <cellStyle name="Comma 3 3 2 4 5" xfId="15004"/>
    <cellStyle name="Comma 3 3 2 4 6" xfId="15005"/>
    <cellStyle name="Comma 3 3 2 4 7" xfId="15006"/>
    <cellStyle name="Comma 3 3 2 4 8" xfId="15007"/>
    <cellStyle name="Comma 3 3 2 4_OTL Plan_Input" xfId="15008"/>
    <cellStyle name="Comma 3 3 2 5" xfId="15009"/>
    <cellStyle name="Comma 3 3 2 5 2" xfId="15010"/>
    <cellStyle name="Comma 3 3 2 5 3" xfId="15011"/>
    <cellStyle name="Comma 3 3 2 5 4" xfId="15012"/>
    <cellStyle name="Comma 3 3 2 5 5" xfId="15013"/>
    <cellStyle name="Comma 3 3 2 5 6" xfId="15014"/>
    <cellStyle name="Comma 3 3 2 5 7" xfId="15015"/>
    <cellStyle name="Comma 3 3 2 5_OTL Plan_Input" xfId="15016"/>
    <cellStyle name="Comma 3 3 2 6" xfId="15017"/>
    <cellStyle name="Comma 3 3 2 7" xfId="15018"/>
    <cellStyle name="Comma 3 3 2 8" xfId="15019"/>
    <cellStyle name="Comma 3 3 2 9" xfId="15020"/>
    <cellStyle name="Comma 3 3 2_OTL Plan_Input" xfId="15021"/>
    <cellStyle name="Comma 3 3 3" xfId="15022"/>
    <cellStyle name="Comma 3 3 3 10" xfId="15023"/>
    <cellStyle name="Comma 3 3 3 11" xfId="15024"/>
    <cellStyle name="Comma 3 3 3 12" xfId="15025"/>
    <cellStyle name="Comma 3 3 3 13" xfId="15026"/>
    <cellStyle name="Comma 3 3 3 14" xfId="15027"/>
    <cellStyle name="Comma 3 3 3 2" xfId="15028"/>
    <cellStyle name="Comma 3 3 3 2 2" xfId="15029"/>
    <cellStyle name="Comma 3 3 3 2 2 2" xfId="15030"/>
    <cellStyle name="Comma 3 3 3 2 2 3" xfId="15031"/>
    <cellStyle name="Comma 3 3 3 2 2 4" xfId="15032"/>
    <cellStyle name="Comma 3 3 3 2 2 5" xfId="15033"/>
    <cellStyle name="Comma 3 3 3 2 2 6" xfId="15034"/>
    <cellStyle name="Comma 3 3 3 2 2 7" xfId="15035"/>
    <cellStyle name="Comma 3 3 3 2 2_OTL Plan_Input" xfId="15036"/>
    <cellStyle name="Comma 3 3 3 2 3" xfId="15037"/>
    <cellStyle name="Comma 3 3 3 2 4" xfId="15038"/>
    <cellStyle name="Comma 3 3 3 2 5" xfId="15039"/>
    <cellStyle name="Comma 3 3 3 2 6" xfId="15040"/>
    <cellStyle name="Comma 3 3 3 2 7" xfId="15041"/>
    <cellStyle name="Comma 3 3 3 2 8" xfId="15042"/>
    <cellStyle name="Comma 3 3 3 2_OTL Plan_Input" xfId="15043"/>
    <cellStyle name="Comma 3 3 3 3" xfId="15044"/>
    <cellStyle name="Comma 3 3 3 3 2" xfId="15045"/>
    <cellStyle name="Comma 3 3 3 3 2 2" xfId="15046"/>
    <cellStyle name="Comma 3 3 3 3 2 3" xfId="15047"/>
    <cellStyle name="Comma 3 3 3 3 2 4" xfId="15048"/>
    <cellStyle name="Comma 3 3 3 3 2 5" xfId="15049"/>
    <cellStyle name="Comma 3 3 3 3 2 6" xfId="15050"/>
    <cellStyle name="Comma 3 3 3 3 2 7" xfId="15051"/>
    <cellStyle name="Comma 3 3 3 3 2_OTL Plan_Input" xfId="15052"/>
    <cellStyle name="Comma 3 3 3 3 3" xfId="15053"/>
    <cellStyle name="Comma 3 3 3 3 4" xfId="15054"/>
    <cellStyle name="Comma 3 3 3 3 5" xfId="15055"/>
    <cellStyle name="Comma 3 3 3 3 6" xfId="15056"/>
    <cellStyle name="Comma 3 3 3 3 7" xfId="15057"/>
    <cellStyle name="Comma 3 3 3 3 8" xfId="15058"/>
    <cellStyle name="Comma 3 3 3 3_OTL Plan_Input" xfId="15059"/>
    <cellStyle name="Comma 3 3 3 4" xfId="15060"/>
    <cellStyle name="Comma 3 3 3 4 2" xfId="15061"/>
    <cellStyle name="Comma 3 3 3 4 2 2" xfId="15062"/>
    <cellStyle name="Comma 3 3 3 4 2 3" xfId="15063"/>
    <cellStyle name="Comma 3 3 3 4 2 4" xfId="15064"/>
    <cellStyle name="Comma 3 3 3 4 2 5" xfId="15065"/>
    <cellStyle name="Comma 3 3 3 4 2 6" xfId="15066"/>
    <cellStyle name="Comma 3 3 3 4 2 7" xfId="15067"/>
    <cellStyle name="Comma 3 3 3 4 2_OTL Plan_Input" xfId="15068"/>
    <cellStyle name="Comma 3 3 3 4 3" xfId="15069"/>
    <cellStyle name="Comma 3 3 3 4 4" xfId="15070"/>
    <cellStyle name="Comma 3 3 3 4 5" xfId="15071"/>
    <cellStyle name="Comma 3 3 3 4 6" xfId="15072"/>
    <cellStyle name="Comma 3 3 3 4 7" xfId="15073"/>
    <cellStyle name="Comma 3 3 3 4 8" xfId="15074"/>
    <cellStyle name="Comma 3 3 3 4_OTL Plan_Input" xfId="15075"/>
    <cellStyle name="Comma 3 3 3 5" xfId="15076"/>
    <cellStyle name="Comma 3 3 3 5 2" xfId="15077"/>
    <cellStyle name="Comma 3 3 3 5 3" xfId="15078"/>
    <cellStyle name="Comma 3 3 3 5 4" xfId="15079"/>
    <cellStyle name="Comma 3 3 3 5 5" xfId="15080"/>
    <cellStyle name="Comma 3 3 3 5 6" xfId="15081"/>
    <cellStyle name="Comma 3 3 3 5 7" xfId="15082"/>
    <cellStyle name="Comma 3 3 3 5_OTL Plan_Input" xfId="15083"/>
    <cellStyle name="Comma 3 3 3 6" xfId="15084"/>
    <cellStyle name="Comma 3 3 3 7" xfId="15085"/>
    <cellStyle name="Comma 3 3 3 8" xfId="15086"/>
    <cellStyle name="Comma 3 3 3 9" xfId="15087"/>
    <cellStyle name="Comma 3 3 3_OTL Plan_Input" xfId="15088"/>
    <cellStyle name="Comma 3 3 4" xfId="15089"/>
    <cellStyle name="Comma 3 3 4 2" xfId="15090"/>
    <cellStyle name="Comma 3 3 4 2 2" xfId="15091"/>
    <cellStyle name="Comma 3 3 4 2 3" xfId="15092"/>
    <cellStyle name="Comma 3 3 4 2 4" xfId="15093"/>
    <cellStyle name="Comma 3 3 4 2 5" xfId="15094"/>
    <cellStyle name="Comma 3 3 4 2 6" xfId="15095"/>
    <cellStyle name="Comma 3 3 4 2 7" xfId="15096"/>
    <cellStyle name="Comma 3 3 4 2_OTL Plan_Input" xfId="15097"/>
    <cellStyle name="Comma 3 3 4 3" xfId="15098"/>
    <cellStyle name="Comma 3 3 4 4" xfId="15099"/>
    <cellStyle name="Comma 3 3 4 5" xfId="15100"/>
    <cellStyle name="Comma 3 3 4 6" xfId="15101"/>
    <cellStyle name="Comma 3 3 4 7" xfId="15102"/>
    <cellStyle name="Comma 3 3 4 8" xfId="15103"/>
    <cellStyle name="Comma 3 3 4_OTL Plan_Input" xfId="15104"/>
    <cellStyle name="Comma 3 3 5" xfId="15105"/>
    <cellStyle name="Comma 3 3 5 2" xfId="15106"/>
    <cellStyle name="Comma 3 3 5 2 2" xfId="15107"/>
    <cellStyle name="Comma 3 3 5 2 3" xfId="15108"/>
    <cellStyle name="Comma 3 3 5 2 4" xfId="15109"/>
    <cellStyle name="Comma 3 3 5 2 5" xfId="15110"/>
    <cellStyle name="Comma 3 3 5 2 6" xfId="15111"/>
    <cellStyle name="Comma 3 3 5 2 7" xfId="15112"/>
    <cellStyle name="Comma 3 3 5 2_OTL Plan_Input" xfId="15113"/>
    <cellStyle name="Comma 3 3 5 3" xfId="15114"/>
    <cellStyle name="Comma 3 3 5 4" xfId="15115"/>
    <cellStyle name="Comma 3 3 5 5" xfId="15116"/>
    <cellStyle name="Comma 3 3 5 6" xfId="15117"/>
    <cellStyle name="Comma 3 3 5 7" xfId="15118"/>
    <cellStyle name="Comma 3 3 5 8" xfId="15119"/>
    <cellStyle name="Comma 3 3 5_OTL Plan_Input" xfId="15120"/>
    <cellStyle name="Comma 3 3 6" xfId="15121"/>
    <cellStyle name="Comma 3 3 6 2" xfId="15122"/>
    <cellStyle name="Comma 3 3 6 2 2" xfId="15123"/>
    <cellStyle name="Comma 3 3 6 2 3" xfId="15124"/>
    <cellStyle name="Comma 3 3 6 2 4" xfId="15125"/>
    <cellStyle name="Comma 3 3 6 2 5" xfId="15126"/>
    <cellStyle name="Comma 3 3 6 2 6" xfId="15127"/>
    <cellStyle name="Comma 3 3 6 2 7" xfId="15128"/>
    <cellStyle name="Comma 3 3 6 2_OTL Plan_Input" xfId="15129"/>
    <cellStyle name="Comma 3 3 6 3" xfId="15130"/>
    <cellStyle name="Comma 3 3 6 4" xfId="15131"/>
    <cellStyle name="Comma 3 3 6 5" xfId="15132"/>
    <cellStyle name="Comma 3 3 6 6" xfId="15133"/>
    <cellStyle name="Comma 3 3 6 7" xfId="15134"/>
    <cellStyle name="Comma 3 3 6 8" xfId="15135"/>
    <cellStyle name="Comma 3 3 6_OTL Plan_Input" xfId="15136"/>
    <cellStyle name="Comma 3 3 7" xfId="15137"/>
    <cellStyle name="Comma 3 3 7 2" xfId="15138"/>
    <cellStyle name="Comma 3 3 7 3" xfId="15139"/>
    <cellStyle name="Comma 3 3 7 4" xfId="15140"/>
    <cellStyle name="Comma 3 3 7 5" xfId="15141"/>
    <cellStyle name="Comma 3 3 7 6" xfId="15142"/>
    <cellStyle name="Comma 3 3 7 7" xfId="15143"/>
    <cellStyle name="Comma 3 3 7_OTL Plan_Input" xfId="15144"/>
    <cellStyle name="Comma 3 3 8" xfId="15145"/>
    <cellStyle name="Comma 3 3 9" xfId="15146"/>
    <cellStyle name="Comma 3 3_OTL BS (monthly)" xfId="15147"/>
    <cellStyle name="Comma 3 4" xfId="15148"/>
    <cellStyle name="Comma 3 4 10" xfId="15149"/>
    <cellStyle name="Comma 3 4 11" xfId="15150"/>
    <cellStyle name="Comma 3 4 12" xfId="15151"/>
    <cellStyle name="Comma 3 4 13" xfId="15152"/>
    <cellStyle name="Comma 3 4 14" xfId="15153"/>
    <cellStyle name="Comma 3 4 15" xfId="15154"/>
    <cellStyle name="Comma 3 4 16" xfId="15155"/>
    <cellStyle name="Comma 3 4 2" xfId="15156"/>
    <cellStyle name="Comma 3 4 2 10" xfId="15157"/>
    <cellStyle name="Comma 3 4 2 11" xfId="15158"/>
    <cellStyle name="Comma 3 4 2 12" xfId="15159"/>
    <cellStyle name="Comma 3 4 2 13" xfId="15160"/>
    <cellStyle name="Comma 3 4 2 14" xfId="15161"/>
    <cellStyle name="Comma 3 4 2 2" xfId="15162"/>
    <cellStyle name="Comma 3 4 2 2 2" xfId="15163"/>
    <cellStyle name="Comma 3 4 2 2 2 2" xfId="15164"/>
    <cellStyle name="Comma 3 4 2 2 2 3" xfId="15165"/>
    <cellStyle name="Comma 3 4 2 2 2 4" xfId="15166"/>
    <cellStyle name="Comma 3 4 2 2 2 5" xfId="15167"/>
    <cellStyle name="Comma 3 4 2 2 2 6" xfId="15168"/>
    <cellStyle name="Comma 3 4 2 2 2 7" xfId="15169"/>
    <cellStyle name="Comma 3 4 2 2 2_OTL Plan_Input" xfId="15170"/>
    <cellStyle name="Comma 3 4 2 2 3" xfId="15171"/>
    <cellStyle name="Comma 3 4 2 2 4" xfId="15172"/>
    <cellStyle name="Comma 3 4 2 2 5" xfId="15173"/>
    <cellStyle name="Comma 3 4 2 2 6" xfId="15174"/>
    <cellStyle name="Comma 3 4 2 2 7" xfId="15175"/>
    <cellStyle name="Comma 3 4 2 2 8" xfId="15176"/>
    <cellStyle name="Comma 3 4 2 2_OTL Plan_Input" xfId="15177"/>
    <cellStyle name="Comma 3 4 2 3" xfId="15178"/>
    <cellStyle name="Comma 3 4 2 3 2" xfId="15179"/>
    <cellStyle name="Comma 3 4 2 3 2 2" xfId="15180"/>
    <cellStyle name="Comma 3 4 2 3 2 3" xfId="15181"/>
    <cellStyle name="Comma 3 4 2 3 2 4" xfId="15182"/>
    <cellStyle name="Comma 3 4 2 3 2 5" xfId="15183"/>
    <cellStyle name="Comma 3 4 2 3 2 6" xfId="15184"/>
    <cellStyle name="Comma 3 4 2 3 2 7" xfId="15185"/>
    <cellStyle name="Comma 3 4 2 3 2_OTL Plan_Input" xfId="15186"/>
    <cellStyle name="Comma 3 4 2 3 3" xfId="15187"/>
    <cellStyle name="Comma 3 4 2 3 4" xfId="15188"/>
    <cellStyle name="Comma 3 4 2 3 5" xfId="15189"/>
    <cellStyle name="Comma 3 4 2 3 6" xfId="15190"/>
    <cellStyle name="Comma 3 4 2 3 7" xfId="15191"/>
    <cellStyle name="Comma 3 4 2 3 8" xfId="15192"/>
    <cellStyle name="Comma 3 4 2 3_OTL Plan_Input" xfId="15193"/>
    <cellStyle name="Comma 3 4 2 4" xfId="15194"/>
    <cellStyle name="Comma 3 4 2 4 2" xfId="15195"/>
    <cellStyle name="Comma 3 4 2 4 2 2" xfId="15196"/>
    <cellStyle name="Comma 3 4 2 4 2 3" xfId="15197"/>
    <cellStyle name="Comma 3 4 2 4 2 4" xfId="15198"/>
    <cellStyle name="Comma 3 4 2 4 2 5" xfId="15199"/>
    <cellStyle name="Comma 3 4 2 4 2 6" xfId="15200"/>
    <cellStyle name="Comma 3 4 2 4 2 7" xfId="15201"/>
    <cellStyle name="Comma 3 4 2 4 2_OTL Plan_Input" xfId="15202"/>
    <cellStyle name="Comma 3 4 2 4 3" xfId="15203"/>
    <cellStyle name="Comma 3 4 2 4 4" xfId="15204"/>
    <cellStyle name="Comma 3 4 2 4 5" xfId="15205"/>
    <cellStyle name="Comma 3 4 2 4 6" xfId="15206"/>
    <cellStyle name="Comma 3 4 2 4 7" xfId="15207"/>
    <cellStyle name="Comma 3 4 2 4 8" xfId="15208"/>
    <cellStyle name="Comma 3 4 2 4_OTL Plan_Input" xfId="15209"/>
    <cellStyle name="Comma 3 4 2 5" xfId="15210"/>
    <cellStyle name="Comma 3 4 2 5 2" xfId="15211"/>
    <cellStyle name="Comma 3 4 2 5 3" xfId="15212"/>
    <cellStyle name="Comma 3 4 2 5 4" xfId="15213"/>
    <cellStyle name="Comma 3 4 2 5 5" xfId="15214"/>
    <cellStyle name="Comma 3 4 2 5 6" xfId="15215"/>
    <cellStyle name="Comma 3 4 2 5 7" xfId="15216"/>
    <cellStyle name="Comma 3 4 2 5_OTL Plan_Input" xfId="15217"/>
    <cellStyle name="Comma 3 4 2 6" xfId="15218"/>
    <cellStyle name="Comma 3 4 2 7" xfId="15219"/>
    <cellStyle name="Comma 3 4 2 8" xfId="15220"/>
    <cellStyle name="Comma 3 4 2 9" xfId="15221"/>
    <cellStyle name="Comma 3 4 2_OTL BS (monthly)" xfId="15222"/>
    <cellStyle name="Comma 3 4 3" xfId="15223"/>
    <cellStyle name="Comma 3 4 3 10" xfId="15224"/>
    <cellStyle name="Comma 3 4 3 11" xfId="15225"/>
    <cellStyle name="Comma 3 4 3 12" xfId="15226"/>
    <cellStyle name="Comma 3 4 3 13" xfId="15227"/>
    <cellStyle name="Comma 3 4 3 14" xfId="15228"/>
    <cellStyle name="Comma 3 4 3 2" xfId="15229"/>
    <cellStyle name="Comma 3 4 3 2 2" xfId="15230"/>
    <cellStyle name="Comma 3 4 3 2 2 2" xfId="15231"/>
    <cellStyle name="Comma 3 4 3 2 2 3" xfId="15232"/>
    <cellStyle name="Comma 3 4 3 2 2 4" xfId="15233"/>
    <cellStyle name="Comma 3 4 3 2 2 5" xfId="15234"/>
    <cellStyle name="Comma 3 4 3 2 2 6" xfId="15235"/>
    <cellStyle name="Comma 3 4 3 2 2 7" xfId="15236"/>
    <cellStyle name="Comma 3 4 3 2 2_OTL Plan_Input" xfId="15237"/>
    <cellStyle name="Comma 3 4 3 2 3" xfId="15238"/>
    <cellStyle name="Comma 3 4 3 2 4" xfId="15239"/>
    <cellStyle name="Comma 3 4 3 2 5" xfId="15240"/>
    <cellStyle name="Comma 3 4 3 2 6" xfId="15241"/>
    <cellStyle name="Comma 3 4 3 2 7" xfId="15242"/>
    <cellStyle name="Comma 3 4 3 2 8" xfId="15243"/>
    <cellStyle name="Comma 3 4 3 2_OTL Plan_Input" xfId="15244"/>
    <cellStyle name="Comma 3 4 3 3" xfId="15245"/>
    <cellStyle name="Comma 3 4 3 3 2" xfId="15246"/>
    <cellStyle name="Comma 3 4 3 3 2 2" xfId="15247"/>
    <cellStyle name="Comma 3 4 3 3 2 3" xfId="15248"/>
    <cellStyle name="Comma 3 4 3 3 2 4" xfId="15249"/>
    <cellStyle name="Comma 3 4 3 3 2 5" xfId="15250"/>
    <cellStyle name="Comma 3 4 3 3 2 6" xfId="15251"/>
    <cellStyle name="Comma 3 4 3 3 2 7" xfId="15252"/>
    <cellStyle name="Comma 3 4 3 3 2_OTL Plan_Input" xfId="15253"/>
    <cellStyle name="Comma 3 4 3 3 3" xfId="15254"/>
    <cellStyle name="Comma 3 4 3 3 4" xfId="15255"/>
    <cellStyle name="Comma 3 4 3 3 5" xfId="15256"/>
    <cellStyle name="Comma 3 4 3 3 6" xfId="15257"/>
    <cellStyle name="Comma 3 4 3 3 7" xfId="15258"/>
    <cellStyle name="Comma 3 4 3 3 8" xfId="15259"/>
    <cellStyle name="Comma 3 4 3 3_OTL Plan_Input" xfId="15260"/>
    <cellStyle name="Comma 3 4 3 4" xfId="15261"/>
    <cellStyle name="Comma 3 4 3 4 2" xfId="15262"/>
    <cellStyle name="Comma 3 4 3 4 2 2" xfId="15263"/>
    <cellStyle name="Comma 3 4 3 4 2 3" xfId="15264"/>
    <cellStyle name="Comma 3 4 3 4 2 4" xfId="15265"/>
    <cellStyle name="Comma 3 4 3 4 2 5" xfId="15266"/>
    <cellStyle name="Comma 3 4 3 4 2 6" xfId="15267"/>
    <cellStyle name="Comma 3 4 3 4 2 7" xfId="15268"/>
    <cellStyle name="Comma 3 4 3 4 2_OTL Plan_Input" xfId="15269"/>
    <cellStyle name="Comma 3 4 3 4 3" xfId="15270"/>
    <cellStyle name="Comma 3 4 3 4 4" xfId="15271"/>
    <cellStyle name="Comma 3 4 3 4 5" xfId="15272"/>
    <cellStyle name="Comma 3 4 3 4 6" xfId="15273"/>
    <cellStyle name="Comma 3 4 3 4 7" xfId="15274"/>
    <cellStyle name="Comma 3 4 3 4 8" xfId="15275"/>
    <cellStyle name="Comma 3 4 3 4_OTL Plan_Input" xfId="15276"/>
    <cellStyle name="Comma 3 4 3 5" xfId="15277"/>
    <cellStyle name="Comma 3 4 3 5 2" xfId="15278"/>
    <cellStyle name="Comma 3 4 3 5 3" xfId="15279"/>
    <cellStyle name="Comma 3 4 3 5 4" xfId="15280"/>
    <cellStyle name="Comma 3 4 3 5 5" xfId="15281"/>
    <cellStyle name="Comma 3 4 3 5 6" xfId="15282"/>
    <cellStyle name="Comma 3 4 3 5 7" xfId="15283"/>
    <cellStyle name="Comma 3 4 3 5_OTL Plan_Input" xfId="15284"/>
    <cellStyle name="Comma 3 4 3 6" xfId="15285"/>
    <cellStyle name="Comma 3 4 3 7" xfId="15286"/>
    <cellStyle name="Comma 3 4 3 8" xfId="15287"/>
    <cellStyle name="Comma 3 4 3 9" xfId="15288"/>
    <cellStyle name="Comma 3 4 3_OTL Plan_Input" xfId="15289"/>
    <cellStyle name="Comma 3 4 4" xfId="15290"/>
    <cellStyle name="Comma 3 4 4 2" xfId="15291"/>
    <cellStyle name="Comma 3 4 4 2 2" xfId="15292"/>
    <cellStyle name="Comma 3 4 4 2 3" xfId="15293"/>
    <cellStyle name="Comma 3 4 4 2 4" xfId="15294"/>
    <cellStyle name="Comma 3 4 4 2 5" xfId="15295"/>
    <cellStyle name="Comma 3 4 4 2 6" xfId="15296"/>
    <cellStyle name="Comma 3 4 4 2 7" xfId="15297"/>
    <cellStyle name="Comma 3 4 4 2_OTL Plan_Input" xfId="15298"/>
    <cellStyle name="Comma 3 4 4 3" xfId="15299"/>
    <cellStyle name="Comma 3 4 4 4" xfId="15300"/>
    <cellStyle name="Comma 3 4 4 5" xfId="15301"/>
    <cellStyle name="Comma 3 4 4 6" xfId="15302"/>
    <cellStyle name="Comma 3 4 4 7" xfId="15303"/>
    <cellStyle name="Comma 3 4 4 8" xfId="15304"/>
    <cellStyle name="Comma 3 4 4_OTL Plan_Input" xfId="15305"/>
    <cellStyle name="Comma 3 4 5" xfId="15306"/>
    <cellStyle name="Comma 3 4 5 2" xfId="15307"/>
    <cellStyle name="Comma 3 4 5 2 2" xfId="15308"/>
    <cellStyle name="Comma 3 4 5 2 3" xfId="15309"/>
    <cellStyle name="Comma 3 4 5 2 4" xfId="15310"/>
    <cellStyle name="Comma 3 4 5 2 5" xfId="15311"/>
    <cellStyle name="Comma 3 4 5 2 6" xfId="15312"/>
    <cellStyle name="Comma 3 4 5 2 7" xfId="15313"/>
    <cellStyle name="Comma 3 4 5 2_OTL Plan_Input" xfId="15314"/>
    <cellStyle name="Comma 3 4 5 3" xfId="15315"/>
    <cellStyle name="Comma 3 4 5 4" xfId="15316"/>
    <cellStyle name="Comma 3 4 5 5" xfId="15317"/>
    <cellStyle name="Comma 3 4 5 6" xfId="15318"/>
    <cellStyle name="Comma 3 4 5 7" xfId="15319"/>
    <cellStyle name="Comma 3 4 5 8" xfId="15320"/>
    <cellStyle name="Comma 3 4 5_OTL Plan_Input" xfId="15321"/>
    <cellStyle name="Comma 3 4 6" xfId="15322"/>
    <cellStyle name="Comma 3 4 6 2" xfId="15323"/>
    <cellStyle name="Comma 3 4 6 2 2" xfId="15324"/>
    <cellStyle name="Comma 3 4 6 2 3" xfId="15325"/>
    <cellStyle name="Comma 3 4 6 2 4" xfId="15326"/>
    <cellStyle name="Comma 3 4 6 2 5" xfId="15327"/>
    <cellStyle name="Comma 3 4 6 2 6" xfId="15328"/>
    <cellStyle name="Comma 3 4 6 2 7" xfId="15329"/>
    <cellStyle name="Comma 3 4 6 2_OTL Plan_Input" xfId="15330"/>
    <cellStyle name="Comma 3 4 6 3" xfId="15331"/>
    <cellStyle name="Comma 3 4 6 4" xfId="15332"/>
    <cellStyle name="Comma 3 4 6 5" xfId="15333"/>
    <cellStyle name="Comma 3 4 6 6" xfId="15334"/>
    <cellStyle name="Comma 3 4 6 7" xfId="15335"/>
    <cellStyle name="Comma 3 4 6 8" xfId="15336"/>
    <cellStyle name="Comma 3 4 6_OTL Plan_Input" xfId="15337"/>
    <cellStyle name="Comma 3 4 7" xfId="15338"/>
    <cellStyle name="Comma 3 4 7 2" xfId="15339"/>
    <cellStyle name="Comma 3 4 7 3" xfId="15340"/>
    <cellStyle name="Comma 3 4 7 4" xfId="15341"/>
    <cellStyle name="Comma 3 4 7 5" xfId="15342"/>
    <cellStyle name="Comma 3 4 7 6" xfId="15343"/>
    <cellStyle name="Comma 3 4 7 7" xfId="15344"/>
    <cellStyle name="Comma 3 4 7_OTL Plan_Input" xfId="15345"/>
    <cellStyle name="Comma 3 4 8" xfId="15346"/>
    <cellStyle name="Comma 3 4 9" xfId="15347"/>
    <cellStyle name="Comma 3 4_OTL Plan_Input" xfId="15348"/>
    <cellStyle name="Comma 3 5" xfId="15349"/>
    <cellStyle name="Comma 3 6" xfId="15350"/>
    <cellStyle name="Comma 3 7" xfId="15351"/>
    <cellStyle name="Comma 3*" xfId="15352"/>
    <cellStyle name="Comma 3_Book3" xfId="15353"/>
    <cellStyle name="Comma 30" xfId="15354"/>
    <cellStyle name="Comma 30 2" xfId="15355"/>
    <cellStyle name="Comma 30 3" xfId="15356"/>
    <cellStyle name="Comma 30_OTL Plan_Input" xfId="15357"/>
    <cellStyle name="Comma 31" xfId="15358"/>
    <cellStyle name="Comma 32" xfId="15359"/>
    <cellStyle name="Comma 32 2" xfId="15360"/>
    <cellStyle name="Comma 32_OTL Plan_Input" xfId="15361"/>
    <cellStyle name="Comma 33" xfId="15362"/>
    <cellStyle name="Comma 34" xfId="15363"/>
    <cellStyle name="Comma 35" xfId="15364"/>
    <cellStyle name="Comma 36" xfId="15365"/>
    <cellStyle name="Comma 36 2" xfId="15366"/>
    <cellStyle name="Comma 36_OTL Plan_Input" xfId="15367"/>
    <cellStyle name="Comma 37" xfId="15368"/>
    <cellStyle name="Comma 38" xfId="15369"/>
    <cellStyle name="Comma 38 2" xfId="15370"/>
    <cellStyle name="Comma 38 3" xfId="15371"/>
    <cellStyle name="Comma 38_OTL Plan_Input" xfId="15372"/>
    <cellStyle name="Comma 39" xfId="15373"/>
    <cellStyle name="Comma 4" xfId="15374"/>
    <cellStyle name="Comma 4 10" xfId="15375"/>
    <cellStyle name="Comma 4 11" xfId="15376"/>
    <cellStyle name="Comma 4 12" xfId="15377"/>
    <cellStyle name="Comma 4 13" xfId="15378"/>
    <cellStyle name="Comma 4 14" xfId="15379"/>
    <cellStyle name="Comma 4 15" xfId="15380"/>
    <cellStyle name="Comma 4 2" xfId="15381"/>
    <cellStyle name="Comma 4 2 10" xfId="15382"/>
    <cellStyle name="Comma 4 2 11" xfId="15383"/>
    <cellStyle name="Comma 4 2 12" xfId="15384"/>
    <cellStyle name="Comma 4 2 2" xfId="15385"/>
    <cellStyle name="Comma 4 2 2 2" xfId="15386"/>
    <cellStyle name="Comma 4 2 2_OTL BS (monthly)" xfId="15387"/>
    <cellStyle name="Comma 4 2 3" xfId="15388"/>
    <cellStyle name="Comma 4 2 4" xfId="15389"/>
    <cellStyle name="Comma 4 2 5" xfId="15390"/>
    <cellStyle name="Comma 4 2 6" xfId="15391"/>
    <cellStyle name="Comma 4 2 7" xfId="15392"/>
    <cellStyle name="Comma 4 2 8" xfId="15393"/>
    <cellStyle name="Comma 4 2 9" xfId="15394"/>
    <cellStyle name="Comma 4 2_Aircel Borrowings Detail- Dec 10" xfId="15395"/>
    <cellStyle name="Comma 4 3" xfId="15396"/>
    <cellStyle name="Comma 4 3 2" xfId="15397"/>
    <cellStyle name="Comma 4 3 3" xfId="15398"/>
    <cellStyle name="Comma 4 3_OTL Plan_Input" xfId="15399"/>
    <cellStyle name="Comma 4 4" xfId="15400"/>
    <cellStyle name="Comma 4 4 2" xfId="15401"/>
    <cellStyle name="Comma 4 4_OTL BS (monthly)" xfId="15402"/>
    <cellStyle name="Comma 4 5" xfId="15403"/>
    <cellStyle name="Comma 4 5 2" xfId="15404"/>
    <cellStyle name="Comma 4 5_OTL BS (monthly)" xfId="15405"/>
    <cellStyle name="Comma 4 6" xfId="15406"/>
    <cellStyle name="Comma 4 7" xfId="15407"/>
    <cellStyle name="Comma 4 8" xfId="15408"/>
    <cellStyle name="Comma 4 9" xfId="15409"/>
    <cellStyle name="Comma 4_Note 7" xfId="15410"/>
    <cellStyle name="Comma 40" xfId="15411"/>
    <cellStyle name="Comma 41" xfId="15412"/>
    <cellStyle name="Comma 42" xfId="15413"/>
    <cellStyle name="Comma 43" xfId="15414"/>
    <cellStyle name="Comma 44" xfId="15415"/>
    <cellStyle name="Comma 45" xfId="15416"/>
    <cellStyle name="Comma 45 2" xfId="15417"/>
    <cellStyle name="Comma 45_OTL Plan_Input" xfId="15418"/>
    <cellStyle name="Comma 46" xfId="15419"/>
    <cellStyle name="Comma 47" xfId="15420"/>
    <cellStyle name="Comma 47 2" xfId="15421"/>
    <cellStyle name="Comma 47_OTL Plan_Input" xfId="15422"/>
    <cellStyle name="Comma 48" xfId="15423"/>
    <cellStyle name="Comma 49" xfId="15424"/>
    <cellStyle name="Comma 5" xfId="15425"/>
    <cellStyle name="Comma 5 10" xfId="15426"/>
    <cellStyle name="Comma 5 11" xfId="15427"/>
    <cellStyle name="Comma 5 12" xfId="15428"/>
    <cellStyle name="Comma 5 13" xfId="15429"/>
    <cellStyle name="Comma 5 2" xfId="15430"/>
    <cellStyle name="Comma 5 2 10" xfId="15431"/>
    <cellStyle name="Comma 5 2 11" xfId="15432"/>
    <cellStyle name="Comma 5 2 12" xfId="15433"/>
    <cellStyle name="Comma 5 2 2" xfId="15434"/>
    <cellStyle name="Comma 5 2 2 2" xfId="15435"/>
    <cellStyle name="Comma 5 2 2_OTL Plan_Input" xfId="15436"/>
    <cellStyle name="Comma 5 2 3" xfId="15437"/>
    <cellStyle name="Comma 5 2 4" xfId="15438"/>
    <cellStyle name="Comma 5 2 5" xfId="15439"/>
    <cellStyle name="Comma 5 2 6" xfId="15440"/>
    <cellStyle name="Comma 5 2 7" xfId="15441"/>
    <cellStyle name="Comma 5 2 8" xfId="15442"/>
    <cellStyle name="Comma 5 2 9" xfId="15443"/>
    <cellStyle name="Comma 5 2_Aircel Borrowings Detail- Dec 10" xfId="15444"/>
    <cellStyle name="Comma 5 3" xfId="15445"/>
    <cellStyle name="Comma 5 3 2" xfId="15446"/>
    <cellStyle name="Comma 5 3_OTL BS (monthly)" xfId="15447"/>
    <cellStyle name="Comma 5 4" xfId="15448"/>
    <cellStyle name="Comma 5 4 2" xfId="15449"/>
    <cellStyle name="Comma 5 4_OTL Plan_Input" xfId="15450"/>
    <cellStyle name="Comma 5 5" xfId="15451"/>
    <cellStyle name="Comma 5 6" xfId="15452"/>
    <cellStyle name="Comma 5 7" xfId="15453"/>
    <cellStyle name="Comma 5 8" xfId="15454"/>
    <cellStyle name="Comma 5 9" xfId="15455"/>
    <cellStyle name="Comma 5_Contingent Liab_F" xfId="15456"/>
    <cellStyle name="Comma 50" xfId="15457"/>
    <cellStyle name="Comma 50 2" xfId="15458"/>
    <cellStyle name="Comma 50 3" xfId="15459"/>
    <cellStyle name="Comma 50_OTL Plan_Input" xfId="15460"/>
    <cellStyle name="Comma 51" xfId="15461"/>
    <cellStyle name="Comma 51 2" xfId="15462"/>
    <cellStyle name="Comma 51_OTL Plan_Input" xfId="15463"/>
    <cellStyle name="Comma 52" xfId="15464"/>
    <cellStyle name="Comma 52 2" xfId="15465"/>
    <cellStyle name="Comma 52_OTL Plan_Input" xfId="15466"/>
    <cellStyle name="Comma 53" xfId="15467"/>
    <cellStyle name="Comma 54" xfId="15468"/>
    <cellStyle name="Comma 54 2" xfId="15469"/>
    <cellStyle name="Comma 54_OTL BS (monthly)" xfId="15470"/>
    <cellStyle name="Comma 55" xfId="15471"/>
    <cellStyle name="Comma 56" xfId="15472"/>
    <cellStyle name="Comma 57" xfId="15473"/>
    <cellStyle name="Comma 58" xfId="15474"/>
    <cellStyle name="Comma 59" xfId="15475"/>
    <cellStyle name="Comma 6" xfId="15476"/>
    <cellStyle name="Comma 6 10" xfId="15477"/>
    <cellStyle name="Comma 6 11" xfId="15478"/>
    <cellStyle name="Comma 6 12" xfId="15479"/>
    <cellStyle name="Comma 6 13" xfId="15480"/>
    <cellStyle name="Comma 6 14" xfId="15481"/>
    <cellStyle name="Comma 6 15" xfId="15482"/>
    <cellStyle name="Comma 6 2" xfId="15483"/>
    <cellStyle name="Comma 6 2 10" xfId="15484"/>
    <cellStyle name="Comma 6 2 11" xfId="15485"/>
    <cellStyle name="Comma 6 2 12" xfId="15486"/>
    <cellStyle name="Comma 6 2 2" xfId="15487"/>
    <cellStyle name="Comma 6 2 3" xfId="15488"/>
    <cellStyle name="Comma 6 2 4" xfId="15489"/>
    <cellStyle name="Comma 6 2 5" xfId="15490"/>
    <cellStyle name="Comma 6 2 6" xfId="15491"/>
    <cellStyle name="Comma 6 2 7" xfId="15492"/>
    <cellStyle name="Comma 6 2 8" xfId="15493"/>
    <cellStyle name="Comma 6 2 9" xfId="15494"/>
    <cellStyle name="Comma 6 2_Note 7" xfId="15495"/>
    <cellStyle name="Comma 6 3" xfId="15496"/>
    <cellStyle name="Comma 6 4" xfId="15497"/>
    <cellStyle name="Comma 6 4 2" xfId="15498"/>
    <cellStyle name="Comma 6 4 3" xfId="15499"/>
    <cellStyle name="Comma 6 4_OTL Plan_Input" xfId="15500"/>
    <cellStyle name="Comma 6 5" xfId="15501"/>
    <cellStyle name="Comma 6 6" xfId="15502"/>
    <cellStyle name="Comma 6 7" xfId="15503"/>
    <cellStyle name="Comma 6 8" xfId="15504"/>
    <cellStyle name="Comma 6 9" xfId="15505"/>
    <cellStyle name="Comma 6_Aircel Borrowings Detail- Dec 10" xfId="15506"/>
    <cellStyle name="Comma 60" xfId="15507"/>
    <cellStyle name="Comma 61" xfId="15508"/>
    <cellStyle name="Comma 62" xfId="15509"/>
    <cellStyle name="Comma 7" xfId="15510"/>
    <cellStyle name="Comma 7 10" xfId="15511"/>
    <cellStyle name="Comma 7 11" xfId="15512"/>
    <cellStyle name="Comma 7 12" xfId="15513"/>
    <cellStyle name="Comma 7 13" xfId="15514"/>
    <cellStyle name="Comma 7 14" xfId="15515"/>
    <cellStyle name="Comma 7 15" xfId="15516"/>
    <cellStyle name="Comma 7 16" xfId="15517"/>
    <cellStyle name="Comma 7 2" xfId="15518"/>
    <cellStyle name="Comma 7 2 10" xfId="15519"/>
    <cellStyle name="Comma 7 2 11" xfId="15520"/>
    <cellStyle name="Comma 7 2 12" xfId="15521"/>
    <cellStyle name="Comma 7 2 13" xfId="15522"/>
    <cellStyle name="Comma 7 2 14" xfId="15523"/>
    <cellStyle name="Comma 7 2 2" xfId="15524"/>
    <cellStyle name="Comma 7 2 2 2" xfId="15525"/>
    <cellStyle name="Comma 7 2 2 2 2" xfId="15526"/>
    <cellStyle name="Comma 7 2 2 2 3" xfId="15527"/>
    <cellStyle name="Comma 7 2 2 2 4" xfId="15528"/>
    <cellStyle name="Comma 7 2 2 2 5" xfId="15529"/>
    <cellStyle name="Comma 7 2 2 2 6" xfId="15530"/>
    <cellStyle name="Comma 7 2 2 2 7" xfId="15531"/>
    <cellStyle name="Comma 7 2 2 2_OTL Plan_Input" xfId="15532"/>
    <cellStyle name="Comma 7 2 2 3" xfId="15533"/>
    <cellStyle name="Comma 7 2 2 4" xfId="15534"/>
    <cellStyle name="Comma 7 2 2 5" xfId="15535"/>
    <cellStyle name="Comma 7 2 2 6" xfId="15536"/>
    <cellStyle name="Comma 7 2 2 7" xfId="15537"/>
    <cellStyle name="Comma 7 2 2 8" xfId="15538"/>
    <cellStyle name="Comma 7 2 2_OTL Plan_Input" xfId="15539"/>
    <cellStyle name="Comma 7 2 3" xfId="15540"/>
    <cellStyle name="Comma 7 2 3 2" xfId="15541"/>
    <cellStyle name="Comma 7 2 3 2 2" xfId="15542"/>
    <cellStyle name="Comma 7 2 3 2 3" xfId="15543"/>
    <cellStyle name="Comma 7 2 3 2 4" xfId="15544"/>
    <cellStyle name="Comma 7 2 3 2 5" xfId="15545"/>
    <cellStyle name="Comma 7 2 3 2 6" xfId="15546"/>
    <cellStyle name="Comma 7 2 3 2 7" xfId="15547"/>
    <cellStyle name="Comma 7 2 3 2_OTL Plan_Input" xfId="15548"/>
    <cellStyle name="Comma 7 2 3 3" xfId="15549"/>
    <cellStyle name="Comma 7 2 3 4" xfId="15550"/>
    <cellStyle name="Comma 7 2 3 5" xfId="15551"/>
    <cellStyle name="Comma 7 2 3 6" xfId="15552"/>
    <cellStyle name="Comma 7 2 3 7" xfId="15553"/>
    <cellStyle name="Comma 7 2 3 8" xfId="15554"/>
    <cellStyle name="Comma 7 2 3_OTL Plan_Input" xfId="15555"/>
    <cellStyle name="Comma 7 2 4" xfId="15556"/>
    <cellStyle name="Comma 7 2 4 2" xfId="15557"/>
    <cellStyle name="Comma 7 2 4 2 2" xfId="15558"/>
    <cellStyle name="Comma 7 2 4 2 3" xfId="15559"/>
    <cellStyle name="Comma 7 2 4 2 4" xfId="15560"/>
    <cellStyle name="Comma 7 2 4 2 5" xfId="15561"/>
    <cellStyle name="Comma 7 2 4 2 6" xfId="15562"/>
    <cellStyle name="Comma 7 2 4 2 7" xfId="15563"/>
    <cellStyle name="Comma 7 2 4 2_OTL Plan_Input" xfId="15564"/>
    <cellStyle name="Comma 7 2 4 3" xfId="15565"/>
    <cellStyle name="Comma 7 2 4 4" xfId="15566"/>
    <cellStyle name="Comma 7 2 4 5" xfId="15567"/>
    <cellStyle name="Comma 7 2 4 6" xfId="15568"/>
    <cellStyle name="Comma 7 2 4 7" xfId="15569"/>
    <cellStyle name="Comma 7 2 4 8" xfId="15570"/>
    <cellStyle name="Comma 7 2 4_OTL Plan_Input" xfId="15571"/>
    <cellStyle name="Comma 7 2 5" xfId="15572"/>
    <cellStyle name="Comma 7 2 5 2" xfId="15573"/>
    <cellStyle name="Comma 7 2 5 3" xfId="15574"/>
    <cellStyle name="Comma 7 2 5 4" xfId="15575"/>
    <cellStyle name="Comma 7 2 5 5" xfId="15576"/>
    <cellStyle name="Comma 7 2 5 6" xfId="15577"/>
    <cellStyle name="Comma 7 2 5 7" xfId="15578"/>
    <cellStyle name="Comma 7 2 5_OTL Plan_Input" xfId="15579"/>
    <cellStyle name="Comma 7 2 6" xfId="15580"/>
    <cellStyle name="Comma 7 2 7" xfId="15581"/>
    <cellStyle name="Comma 7 2 8" xfId="15582"/>
    <cellStyle name="Comma 7 2 9" xfId="15583"/>
    <cellStyle name="Comma 7 2_OTL BS (monthly)" xfId="15584"/>
    <cellStyle name="Comma 7 3" xfId="15585"/>
    <cellStyle name="Comma 7 3 10" xfId="15586"/>
    <cellStyle name="Comma 7 3 11" xfId="15587"/>
    <cellStyle name="Comma 7 3 12" xfId="15588"/>
    <cellStyle name="Comma 7 3 13" xfId="15589"/>
    <cellStyle name="Comma 7 3 14" xfId="15590"/>
    <cellStyle name="Comma 7 3 2" xfId="15591"/>
    <cellStyle name="Comma 7 3 2 2" xfId="15592"/>
    <cellStyle name="Comma 7 3 2 2 2" xfId="15593"/>
    <cellStyle name="Comma 7 3 2 2 3" xfId="15594"/>
    <cellStyle name="Comma 7 3 2 2 4" xfId="15595"/>
    <cellStyle name="Comma 7 3 2 2 5" xfId="15596"/>
    <cellStyle name="Comma 7 3 2 2 6" xfId="15597"/>
    <cellStyle name="Comma 7 3 2 2 7" xfId="15598"/>
    <cellStyle name="Comma 7 3 2 2_OTL Plan_Input" xfId="15599"/>
    <cellStyle name="Comma 7 3 2 3" xfId="15600"/>
    <cellStyle name="Comma 7 3 2 4" xfId="15601"/>
    <cellStyle name="Comma 7 3 2 5" xfId="15602"/>
    <cellStyle name="Comma 7 3 2 6" xfId="15603"/>
    <cellStyle name="Comma 7 3 2 7" xfId="15604"/>
    <cellStyle name="Comma 7 3 2 8" xfId="15605"/>
    <cellStyle name="Comma 7 3 2_OTL Plan_Input" xfId="15606"/>
    <cellStyle name="Comma 7 3 3" xfId="15607"/>
    <cellStyle name="Comma 7 3 3 2" xfId="15608"/>
    <cellStyle name="Comma 7 3 3 2 2" xfId="15609"/>
    <cellStyle name="Comma 7 3 3 2 3" xfId="15610"/>
    <cellStyle name="Comma 7 3 3 2 4" xfId="15611"/>
    <cellStyle name="Comma 7 3 3 2 5" xfId="15612"/>
    <cellStyle name="Comma 7 3 3 2 6" xfId="15613"/>
    <cellStyle name="Comma 7 3 3 2 7" xfId="15614"/>
    <cellStyle name="Comma 7 3 3 2_OTL Plan_Input" xfId="15615"/>
    <cellStyle name="Comma 7 3 3 3" xfId="15616"/>
    <cellStyle name="Comma 7 3 3 4" xfId="15617"/>
    <cellStyle name="Comma 7 3 3 5" xfId="15618"/>
    <cellStyle name="Comma 7 3 3 6" xfId="15619"/>
    <cellStyle name="Comma 7 3 3 7" xfId="15620"/>
    <cellStyle name="Comma 7 3 3 8" xfId="15621"/>
    <cellStyle name="Comma 7 3 3_OTL Plan_Input" xfId="15622"/>
    <cellStyle name="Comma 7 3 4" xfId="15623"/>
    <cellStyle name="Comma 7 3 4 2" xfId="15624"/>
    <cellStyle name="Comma 7 3 4 2 2" xfId="15625"/>
    <cellStyle name="Comma 7 3 4 2 3" xfId="15626"/>
    <cellStyle name="Comma 7 3 4 2 4" xfId="15627"/>
    <cellStyle name="Comma 7 3 4 2 5" xfId="15628"/>
    <cellStyle name="Comma 7 3 4 2 6" xfId="15629"/>
    <cellStyle name="Comma 7 3 4 2 7" xfId="15630"/>
    <cellStyle name="Comma 7 3 4 2_OTL Plan_Input" xfId="15631"/>
    <cellStyle name="Comma 7 3 4 3" xfId="15632"/>
    <cellStyle name="Comma 7 3 4 4" xfId="15633"/>
    <cellStyle name="Comma 7 3 4 5" xfId="15634"/>
    <cellStyle name="Comma 7 3 4 6" xfId="15635"/>
    <cellStyle name="Comma 7 3 4 7" xfId="15636"/>
    <cellStyle name="Comma 7 3 4 8" xfId="15637"/>
    <cellStyle name="Comma 7 3 4_OTL Plan_Input" xfId="15638"/>
    <cellStyle name="Comma 7 3 5" xfId="15639"/>
    <cellStyle name="Comma 7 3 5 2" xfId="15640"/>
    <cellStyle name="Comma 7 3 5 3" xfId="15641"/>
    <cellStyle name="Comma 7 3 5 4" xfId="15642"/>
    <cellStyle name="Comma 7 3 5 5" xfId="15643"/>
    <cellStyle name="Comma 7 3 5 6" xfId="15644"/>
    <cellStyle name="Comma 7 3 5 7" xfId="15645"/>
    <cellStyle name="Comma 7 3 5_OTL Plan_Input" xfId="15646"/>
    <cellStyle name="Comma 7 3 6" xfId="15647"/>
    <cellStyle name="Comma 7 3 7" xfId="15648"/>
    <cellStyle name="Comma 7 3 8" xfId="15649"/>
    <cellStyle name="Comma 7 3 9" xfId="15650"/>
    <cellStyle name="Comma 7 3_OTL BS (monthly)" xfId="15651"/>
    <cellStyle name="Comma 7 4" xfId="15652"/>
    <cellStyle name="Comma 7 4 2" xfId="15653"/>
    <cellStyle name="Comma 7 4 2 2" xfId="15654"/>
    <cellStyle name="Comma 7 4 2 3" xfId="15655"/>
    <cellStyle name="Comma 7 4 2 4" xfId="15656"/>
    <cellStyle name="Comma 7 4 2 5" xfId="15657"/>
    <cellStyle name="Comma 7 4 2 6" xfId="15658"/>
    <cellStyle name="Comma 7 4 2 7" xfId="15659"/>
    <cellStyle name="Comma 7 4 2_OTL Plan_Input" xfId="15660"/>
    <cellStyle name="Comma 7 4 3" xfId="15661"/>
    <cellStyle name="Comma 7 4 4" xfId="15662"/>
    <cellStyle name="Comma 7 4 5" xfId="15663"/>
    <cellStyle name="Comma 7 4 6" xfId="15664"/>
    <cellStyle name="Comma 7 4 7" xfId="15665"/>
    <cellStyle name="Comma 7 4 8" xfId="15666"/>
    <cellStyle name="Comma 7 4_OTL BS (monthly)" xfId="15667"/>
    <cellStyle name="Comma 7 5" xfId="15668"/>
    <cellStyle name="Comma 7 5 2" xfId="15669"/>
    <cellStyle name="Comma 7 5 2 2" xfId="15670"/>
    <cellStyle name="Comma 7 5 2 3" xfId="15671"/>
    <cellStyle name="Comma 7 5 2 4" xfId="15672"/>
    <cellStyle name="Comma 7 5 2 5" xfId="15673"/>
    <cellStyle name="Comma 7 5 2 6" xfId="15674"/>
    <cellStyle name="Comma 7 5 2 7" xfId="15675"/>
    <cellStyle name="Comma 7 5 2_OTL Plan_Input" xfId="15676"/>
    <cellStyle name="Comma 7 5 3" xfId="15677"/>
    <cellStyle name="Comma 7 5 4" xfId="15678"/>
    <cellStyle name="Comma 7 5 5" xfId="15679"/>
    <cellStyle name="Comma 7 5 6" xfId="15680"/>
    <cellStyle name="Comma 7 5 7" xfId="15681"/>
    <cellStyle name="Comma 7 5 8" xfId="15682"/>
    <cellStyle name="Comma 7 5_OTL BS (monthly)" xfId="15683"/>
    <cellStyle name="Comma 7 6" xfId="15684"/>
    <cellStyle name="Comma 7 6 2" xfId="15685"/>
    <cellStyle name="Comma 7 6 2 2" xfId="15686"/>
    <cellStyle name="Comma 7 6 2 3" xfId="15687"/>
    <cellStyle name="Comma 7 6 2 4" xfId="15688"/>
    <cellStyle name="Comma 7 6 2 5" xfId="15689"/>
    <cellStyle name="Comma 7 6 2 6" xfId="15690"/>
    <cellStyle name="Comma 7 6 2 7" xfId="15691"/>
    <cellStyle name="Comma 7 6 2_OTL Plan_Input" xfId="15692"/>
    <cellStyle name="Comma 7 6 3" xfId="15693"/>
    <cellStyle name="Comma 7 6 4" xfId="15694"/>
    <cellStyle name="Comma 7 6 5" xfId="15695"/>
    <cellStyle name="Comma 7 6 6" xfId="15696"/>
    <cellStyle name="Comma 7 6 7" xfId="15697"/>
    <cellStyle name="Comma 7 6 8" xfId="15698"/>
    <cellStyle name="Comma 7 6_OTL BS (monthly)" xfId="15699"/>
    <cellStyle name="Comma 7 7" xfId="15700"/>
    <cellStyle name="Comma 7 7 2" xfId="15701"/>
    <cellStyle name="Comma 7 7 3" xfId="15702"/>
    <cellStyle name="Comma 7 7 4" xfId="15703"/>
    <cellStyle name="Comma 7 7 5" xfId="15704"/>
    <cellStyle name="Comma 7 7 6" xfId="15705"/>
    <cellStyle name="Comma 7 7 7" xfId="15706"/>
    <cellStyle name="Comma 7 7_OTL BS (monthly)" xfId="15707"/>
    <cellStyle name="Comma 7 8" xfId="15708"/>
    <cellStyle name="Comma 7 9" xfId="15709"/>
    <cellStyle name="Comma 7_Aircel Borrowings Detail- Dec 10" xfId="15710"/>
    <cellStyle name="Comma 8" xfId="15711"/>
    <cellStyle name="Comma 8 2" xfId="15712"/>
    <cellStyle name="Comma 8 3" xfId="15713"/>
    <cellStyle name="Comma 8 4" xfId="15714"/>
    <cellStyle name="Comma 8 5" xfId="15715"/>
    <cellStyle name="Comma 8_OTL BS (monthly)" xfId="15716"/>
    <cellStyle name="Comma 9" xfId="15717"/>
    <cellStyle name="Comma 9 2" xfId="15718"/>
    <cellStyle name="Comma 9 3" xfId="15719"/>
    <cellStyle name="Comma 9 4" xfId="15720"/>
    <cellStyle name="Comma 9 5" xfId="15721"/>
    <cellStyle name="Comma 9_Aircel Borrowings Detail- Dec 10" xfId="15722"/>
    <cellStyle name="Comma 90" xfId="15723"/>
    <cellStyle name="Comma 91" xfId="15724"/>
    <cellStyle name="comma zerodec" xfId="15725"/>
    <cellStyle name="Comma(1)" xfId="15726"/>
    <cellStyle name="Comma, 1 dec" xfId="15727"/>
    <cellStyle name="Comma, 2 dec" xfId="15728"/>
    <cellStyle name="Comma.0" xfId="15729"/>
    <cellStyle name="Comma.00" xfId="15730"/>
    <cellStyle name="Comma[0]_Calendarisation" xfId="15731"/>
    <cellStyle name="Comma0" xfId="15732"/>
    <cellStyle name="Comma0 - Modelo1" xfId="15733"/>
    <cellStyle name="Comma0 - Modelo1 2" xfId="15734"/>
    <cellStyle name="Comma0 - Modelo1 2 2" xfId="15735"/>
    <cellStyle name="Comma0 - Modelo1 2_Cross sectional analysis" xfId="15736"/>
    <cellStyle name="Comma0 - Modelo1 3" xfId="15737"/>
    <cellStyle name="Comma0 - Modelo1 4" xfId="15738"/>
    <cellStyle name="Comma0 - Modelo1_OTL Plan_Input" xfId="15739"/>
    <cellStyle name="Comma0 - Style1" xfId="15740"/>
    <cellStyle name="Comma0 - Style1 2" xfId="15741"/>
    <cellStyle name="Comma0 - Style1 2 2" xfId="15742"/>
    <cellStyle name="Comma0 - Style1 2_Cross sectional analysis" xfId="15743"/>
    <cellStyle name="Comma0 - Style1 3" xfId="15744"/>
    <cellStyle name="Comma0 - Style1 4" xfId="15745"/>
    <cellStyle name="Comma0 - Style1_OTL Plan_Input" xfId="15746"/>
    <cellStyle name="Comma0 2" xfId="15747"/>
    <cellStyle name="Comma0 2 2" xfId="15748"/>
    <cellStyle name="Comma0 2_OTL Plan_Input" xfId="15749"/>
    <cellStyle name="Comma0 3" xfId="15750"/>
    <cellStyle name="Comma0 4" xfId="15751"/>
    <cellStyle name="Comma0_OTL Plan_Input" xfId="15752"/>
    <cellStyle name="Comma1 - Modelo2" xfId="15753"/>
    <cellStyle name="Comma1 - Modelo2 2" xfId="15754"/>
    <cellStyle name="Comma1 - Modelo2 2 2" xfId="15755"/>
    <cellStyle name="Comma1 - Modelo2 2_Cross sectional analysis" xfId="15756"/>
    <cellStyle name="Comma1 - Modelo2 3" xfId="15757"/>
    <cellStyle name="Comma1 - Modelo2 4" xfId="15758"/>
    <cellStyle name="Comma1 - Modelo2_OTL Plan_Input" xfId="15759"/>
    <cellStyle name="Comma1 - Style2" xfId="15760"/>
    <cellStyle name="Comma1 - Style2 2" xfId="15761"/>
    <cellStyle name="Comma1 - Style2 2 2" xfId="15762"/>
    <cellStyle name="Comma1 - Style2 2_Cross sectional analysis" xfId="15763"/>
    <cellStyle name="Comma1 - Style2 3" xfId="15764"/>
    <cellStyle name="Comma1 - Style2 4" xfId="15765"/>
    <cellStyle name="Comma1 - Style2_OTL Plan_Input" xfId="15766"/>
    <cellStyle name="CommaKM" xfId="15767"/>
    <cellStyle name="Comment" xfId="15768"/>
    <cellStyle name="Commentaire" xfId="15769"/>
    <cellStyle name="Commentaire 2" xfId="15770"/>
    <cellStyle name="Commentaire 2 2" xfId="15771"/>
    <cellStyle name="Commentaire 2_OTL Plan_Input" xfId="15772"/>
    <cellStyle name="Commentaire 3" xfId="15773"/>
    <cellStyle name="Commentaire_OTL BS (monthly)" xfId="15774"/>
    <cellStyle name="Company" xfId="15775"/>
    <cellStyle name="Company name" xfId="15776"/>
    <cellStyle name="Company_GREENERdivisional060103v24.1_outsource WtE" xfId="15777"/>
    <cellStyle name="CompanyName" xfId="15778"/>
    <cellStyle name="competitor" xfId="15779"/>
    <cellStyle name="Component" xfId="15780"/>
    <cellStyle name="Copied" xfId="15781"/>
    <cellStyle name="Copied 2" xfId="15782"/>
    <cellStyle name="Copied 3" xfId="15783"/>
    <cellStyle name="Copied_OTL BS (monthly)" xfId="15784"/>
    <cellStyle name="Copyright_xlr8r" xfId="15785"/>
    <cellStyle name="Correlat" xfId="15786"/>
    <cellStyle name="Correlat 2" xfId="15787"/>
    <cellStyle name="Correlat_OTL Plan_Input" xfId="15788"/>
    <cellStyle name="Cover" xfId="15789"/>
    <cellStyle name="CR Comma" xfId="15790"/>
    <cellStyle name="CR Currency" xfId="15791"/>
    <cellStyle name="Credit" xfId="15792"/>
    <cellStyle name="Credit 2" xfId="15793"/>
    <cellStyle name="Credit subtotal" xfId="15794"/>
    <cellStyle name="Credit subtotal 2" xfId="15795"/>
    <cellStyle name="Credit subtotal 2 2" xfId="15796"/>
    <cellStyle name="Credit subtotal 2 2 2" xfId="15797"/>
    <cellStyle name="Credit subtotal 2 2_OTL Plan_Input" xfId="15798"/>
    <cellStyle name="Credit subtotal 2 3" xfId="15799"/>
    <cellStyle name="Credit subtotal 2 4" xfId="15800"/>
    <cellStyle name="Credit subtotal 2 5" xfId="15801"/>
    <cellStyle name="Credit subtotal 2 6" xfId="15802"/>
    <cellStyle name="Credit subtotal 2_OTL Plan_Input" xfId="15803"/>
    <cellStyle name="Credit subtotal 3" xfId="15804"/>
    <cellStyle name="Credit subtotal 3 2" xfId="15805"/>
    <cellStyle name="Credit subtotal 3_OTL Plan_Input" xfId="15806"/>
    <cellStyle name="Credit subtotal 4" xfId="15807"/>
    <cellStyle name="Credit subtotal 5" xfId="15808"/>
    <cellStyle name="Credit subtotal 6" xfId="15809"/>
    <cellStyle name="Credit subtotal 7" xfId="15810"/>
    <cellStyle name="Credit subtotal_OTL Plan_Input" xfId="15811"/>
    <cellStyle name="Credit Total" xfId="15812"/>
    <cellStyle name="Credit Total 2" xfId="15813"/>
    <cellStyle name="Credit Total 2 2" xfId="15814"/>
    <cellStyle name="Credit Total 2 2 2" xfId="15815"/>
    <cellStyle name="Credit Total 2 2_OTL Plan_Input" xfId="15816"/>
    <cellStyle name="Credit Total 2 3" xfId="15817"/>
    <cellStyle name="Credit Total 2 4" xfId="15818"/>
    <cellStyle name="Credit Total 2_OTL Plan_Input" xfId="15819"/>
    <cellStyle name="Credit Total 3" xfId="15820"/>
    <cellStyle name="Credit Total 3 2" xfId="15821"/>
    <cellStyle name="Credit Total 3_OTL Plan_Input" xfId="15822"/>
    <cellStyle name="Credit Total 4" xfId="15823"/>
    <cellStyle name="Credit Total 5" xfId="15824"/>
    <cellStyle name="Credit Total_OTL Plan_Input" xfId="15825"/>
    <cellStyle name="Credit_OTL Plan_Input" xfId="15826"/>
    <cellStyle name="Cur" xfId="15827"/>
    <cellStyle name="Curr" xfId="15828"/>
    <cellStyle name="Curr 2" xfId="15829"/>
    <cellStyle name="Curr_OTL Plan_Input" xfId="15830"/>
    <cellStyle name="Curren - Style2" xfId="15831"/>
    <cellStyle name="Curren - Style2 2" xfId="15832"/>
    <cellStyle name="Curren - Style2 3" xfId="15833"/>
    <cellStyle name="Curren - Style2_OTL BS (monthly)" xfId="15834"/>
    <cellStyle name="Currency %" xfId="15835"/>
    <cellStyle name="Currency (2dp)" xfId="15836"/>
    <cellStyle name="Currency [0] 2" xfId="15837"/>
    <cellStyle name="Currency [0] 3" xfId="15838"/>
    <cellStyle name="Currency [0]OCMS1" xfId="15839"/>
    <cellStyle name="Currency [00]" xfId="15840"/>
    <cellStyle name="Currency [00] 2" xfId="15841"/>
    <cellStyle name="Currency [00] 3" xfId="15842"/>
    <cellStyle name="Currency [00]_OTL BS (monthly)" xfId="15843"/>
    <cellStyle name="Currency [1]" xfId="15844"/>
    <cellStyle name="Currency [2]" xfId="15845"/>
    <cellStyle name="Currency [2] 2" xfId="15846"/>
    <cellStyle name="Currency [2]_OTL Plan_Input" xfId="15847"/>
    <cellStyle name="Currency [3]" xfId="15848"/>
    <cellStyle name="Currency 0" xfId="15849"/>
    <cellStyle name="Currency 0.0" xfId="15850"/>
    <cellStyle name="Currency 0.0%" xfId="15851"/>
    <cellStyle name="Currency 0.0_OTL Plan_Input" xfId="15852"/>
    <cellStyle name="Currency 0.00" xfId="15853"/>
    <cellStyle name="Currency 0.00%" xfId="15854"/>
    <cellStyle name="Currency 0.00_OTL Plan_Input" xfId="15855"/>
    <cellStyle name="Currency 0.000" xfId="15856"/>
    <cellStyle name="Currency 0.000%" xfId="15857"/>
    <cellStyle name="Currency 0.000_OTL Plan_Input" xfId="15858"/>
    <cellStyle name="Currency 0_OTL Plan_Input" xfId="15859"/>
    <cellStyle name="Currency 2" xfId="15860"/>
    <cellStyle name="Currency 2 2" xfId="15861"/>
    <cellStyle name="Currency 2 2 2" xfId="15862"/>
    <cellStyle name="Currency 2 2_OTL Plan_Input" xfId="15863"/>
    <cellStyle name="Currency 2 3" xfId="15864"/>
    <cellStyle name="Currency 2 4" xfId="15865"/>
    <cellStyle name="Currency 2 4 2" xfId="15866"/>
    <cellStyle name="Currency 2 4_OTL Plan_Input" xfId="15867"/>
    <cellStyle name="Currency 2 5" xfId="15868"/>
    <cellStyle name="Currency 2 5 2" xfId="15869"/>
    <cellStyle name="Currency 2 5_OTL Plan_Input" xfId="15870"/>
    <cellStyle name="Currency 2_OTL Plan_Input" xfId="15871"/>
    <cellStyle name="Currency 3" xfId="15872"/>
    <cellStyle name="Currency 4" xfId="15873"/>
    <cellStyle name="Currency 5" xfId="15874"/>
    <cellStyle name="Currency Dollar" xfId="15875"/>
    <cellStyle name="Currency Dollar (2dp)" xfId="15876"/>
    <cellStyle name="Currency Dollar_OTL Plan_Input" xfId="15877"/>
    <cellStyle name="Currency dollars[0]" xfId="15878"/>
    <cellStyle name="Currency EUR" xfId="15879"/>
    <cellStyle name="Currency EUR (2dp)" xfId="15880"/>
    <cellStyle name="Currency EUR_OTL Plan_Input" xfId="15881"/>
    <cellStyle name="Currency Euro" xfId="15882"/>
    <cellStyle name="Currency Euro (2dp)" xfId="15883"/>
    <cellStyle name="Currency Euro_OTL Plan_Input" xfId="15884"/>
    <cellStyle name="Currency GBP" xfId="15885"/>
    <cellStyle name="Currency GBP (2dp)" xfId="15886"/>
    <cellStyle name="Currency GBP_OTL Plan_Input" xfId="15887"/>
    <cellStyle name="Currency Pound" xfId="15888"/>
    <cellStyle name="Currency Pound (2dp)" xfId="15889"/>
    <cellStyle name="Currency Pound_OTL Plan_Input" xfId="15890"/>
    <cellStyle name="Currency USD" xfId="15891"/>
    <cellStyle name="Currency USD (2dp)" xfId="15892"/>
    <cellStyle name="Currency USD_OTL Plan_Input" xfId="15893"/>
    <cellStyle name="Currency$" xfId="15894"/>
    <cellStyle name="Currency(RM)" xfId="15895"/>
    <cellStyle name="Currency0" xfId="15896"/>
    <cellStyle name="Currency0 2" xfId="15897"/>
    <cellStyle name="Currency0 2 2" xfId="15898"/>
    <cellStyle name="Currency0 2_OTL Plan_Input" xfId="15899"/>
    <cellStyle name="Currency0 3" xfId="15900"/>
    <cellStyle name="Currency0 4" xfId="15901"/>
    <cellStyle name="Currency0_OTL BS (monthly)" xfId="15902"/>
    <cellStyle name="Currency1" xfId="15903"/>
    <cellStyle name="Currency2" xfId="15904"/>
    <cellStyle name="Currency-protected" xfId="15905"/>
    <cellStyle name="Currencyunder" xfId="15906"/>
    <cellStyle name="Currsmall" xfId="15907"/>
    <cellStyle name="Currsmall 2" xfId="15908"/>
    <cellStyle name="Currsmall 3" xfId="15909"/>
    <cellStyle name="Currsmall_OTL BS (monthly)" xfId="15910"/>
    <cellStyle name="custom" xfId="15911"/>
    <cellStyle name="Custom - Style8" xfId="15912"/>
    <cellStyle name="Custom - Style8 2" xfId="15913"/>
    <cellStyle name="Custom - Style8 3" xfId="15914"/>
    <cellStyle name="Custom - Style8_OTL Plan_Input" xfId="15915"/>
    <cellStyle name="custom_OTL Plan_Input" xfId="15916"/>
    <cellStyle name="Cyan" xfId="15917"/>
    <cellStyle name="D.Cyan" xfId="15918"/>
    <cellStyle name="d82" xfId="15919"/>
    <cellStyle name="Dash" xfId="15920"/>
    <cellStyle name="Data" xfId="15921"/>
    <cellStyle name="Data   - Style2" xfId="15922"/>
    <cellStyle name="Data   - Style2 2" xfId="15923"/>
    <cellStyle name="Data   - Style2 2 2" xfId="15924"/>
    <cellStyle name="Data   - Style2 2 3" xfId="15925"/>
    <cellStyle name="Data   - Style2 2_OTL Plan_Input" xfId="15926"/>
    <cellStyle name="Data   - Style2 3" xfId="15927"/>
    <cellStyle name="Data   - Style2 3 2" xfId="15928"/>
    <cellStyle name="Data   - Style2 3 3" xfId="15929"/>
    <cellStyle name="Data   - Style2 3_OTL Plan_Input" xfId="15930"/>
    <cellStyle name="Data   - Style2 4" xfId="15931"/>
    <cellStyle name="Data   - Style2 5" xfId="15932"/>
    <cellStyle name="Data   - Style2 6" xfId="15933"/>
    <cellStyle name="Data   - Style2_OTL Plan_Input" xfId="15934"/>
    <cellStyle name="Data Link" xfId="15935"/>
    <cellStyle name="Data_OTL Plan_Input" xfId="15936"/>
    <cellStyle name="database" xfId="15937"/>
    <cellStyle name="DataInput" xfId="15938"/>
    <cellStyle name="DataInput 2" xfId="15939"/>
    <cellStyle name="DataInput_OTL Plan_Input" xfId="15940"/>
    <cellStyle name="DataSheet Style" xfId="15941"/>
    <cellStyle name="DataSheet Style 2" xfId="15942"/>
    <cellStyle name="DataSheet Style 2 2" xfId="15943"/>
    <cellStyle name="DataSheet Style 2 3" xfId="15944"/>
    <cellStyle name="DataSheet Style 2_OTL Plan_Input" xfId="15945"/>
    <cellStyle name="DataSheet Style 3" xfId="15946"/>
    <cellStyle name="DataSheet Style 3 2" xfId="15947"/>
    <cellStyle name="DataSheet Style 3_OTL Plan_Input" xfId="15948"/>
    <cellStyle name="DataSheet Style 4" xfId="15949"/>
    <cellStyle name="DataSheet Style 5" xfId="15950"/>
    <cellStyle name="DataSheet Style 6" xfId="15951"/>
    <cellStyle name="DataSheet Style_OTL Plan_Input" xfId="15952"/>
    <cellStyle name="DataStyle" xfId="15953"/>
    <cellStyle name="DataStyle 2" xfId="15954"/>
    <cellStyle name="DataStyle_OTL Plan_Input" xfId="15955"/>
    <cellStyle name="Date" xfId="15956"/>
    <cellStyle name="Date (Month)" xfId="15957"/>
    <cellStyle name="Date (Year)" xfId="15958"/>
    <cellStyle name="Date [mmm-yy]" xfId="15959"/>
    <cellStyle name="Date 2" xfId="15960"/>
    <cellStyle name="Date 2 2" xfId="15961"/>
    <cellStyle name="Date 2_OTL BS (monthly)" xfId="15962"/>
    <cellStyle name="Date 3" xfId="15963"/>
    <cellStyle name="Date 4" xfId="15964"/>
    <cellStyle name="Date 5" xfId="15965"/>
    <cellStyle name="Date 6" xfId="15966"/>
    <cellStyle name="Date 7" xfId="15967"/>
    <cellStyle name="Date Aligned" xfId="15968"/>
    <cellStyle name="Date Short" xfId="15969"/>
    <cellStyle name="date title" xfId="15970"/>
    <cellStyle name="Date, Long" xfId="15971"/>
    <cellStyle name="Date, Short" xfId="15972"/>
    <cellStyle name="Date_3G customer forecast v1" xfId="15973"/>
    <cellStyle name="Date1" xfId="15974"/>
    <cellStyle name="DateFormat" xfId="15975"/>
    <cellStyle name="Datum" xfId="15976"/>
    <cellStyle name="Debit" xfId="15977"/>
    <cellStyle name="Debit 2" xfId="15978"/>
    <cellStyle name="Debit subtotal" xfId="15979"/>
    <cellStyle name="Debit subtotal 2" xfId="15980"/>
    <cellStyle name="Debit subtotal 2 2" xfId="15981"/>
    <cellStyle name="Debit subtotal 2 2 2" xfId="15982"/>
    <cellStyle name="Debit subtotal 2 2_OTL Plan_Input" xfId="15983"/>
    <cellStyle name="Debit subtotal 2 3" xfId="15984"/>
    <cellStyle name="Debit subtotal 2 4" xfId="15985"/>
    <cellStyle name="Debit subtotal 2 5" xfId="15986"/>
    <cellStyle name="Debit subtotal 2 6" xfId="15987"/>
    <cellStyle name="Debit subtotal 2_OTL Plan_Input" xfId="15988"/>
    <cellStyle name="Debit subtotal 3" xfId="15989"/>
    <cellStyle name="Debit subtotal 3 2" xfId="15990"/>
    <cellStyle name="Debit subtotal 3_OTL Plan_Input" xfId="15991"/>
    <cellStyle name="Debit subtotal 4" xfId="15992"/>
    <cellStyle name="Debit subtotal 5" xfId="15993"/>
    <cellStyle name="Debit subtotal 6" xfId="15994"/>
    <cellStyle name="Debit subtotal 7" xfId="15995"/>
    <cellStyle name="Debit subtotal_OTL Plan_Input" xfId="15996"/>
    <cellStyle name="Debit Total" xfId="15997"/>
    <cellStyle name="Debit Total 2" xfId="15998"/>
    <cellStyle name="Debit Total 2 2" xfId="15999"/>
    <cellStyle name="Debit Total 2 2 2" xfId="16000"/>
    <cellStyle name="Debit Total 2 2_OTL Plan_Input" xfId="16001"/>
    <cellStyle name="Debit Total 2 3" xfId="16002"/>
    <cellStyle name="Debit Total 2 4" xfId="16003"/>
    <cellStyle name="Debit Total 2_OTL Plan_Input" xfId="16004"/>
    <cellStyle name="Debit Total 3" xfId="16005"/>
    <cellStyle name="Debit Total 3 2" xfId="16006"/>
    <cellStyle name="Debit Total 3_OTL Plan_Input" xfId="16007"/>
    <cellStyle name="Debit Total 4" xfId="16008"/>
    <cellStyle name="Debit Total 5" xfId="16009"/>
    <cellStyle name="Debit Total_OTL Plan_Input" xfId="16010"/>
    <cellStyle name="Debit_OTL Plan_Input" xfId="16011"/>
    <cellStyle name="Dec3" xfId="16012"/>
    <cellStyle name="Decimal" xfId="16013"/>
    <cellStyle name="Decimal2" xfId="16014"/>
    <cellStyle name="default" xfId="16015"/>
    <cellStyle name="definition" xfId="16016"/>
    <cellStyle name="definition 2" xfId="16017"/>
    <cellStyle name="definition_OTL Plan_Input" xfId="16018"/>
    <cellStyle name="delta" xfId="16019"/>
    <cellStyle name="DELTA 2" xfId="16020"/>
    <cellStyle name="delta 3" xfId="16021"/>
    <cellStyle name="delta 4" xfId="16022"/>
    <cellStyle name="delta 5" xfId="16023"/>
    <cellStyle name="delta 6" xfId="16024"/>
    <cellStyle name="delta 7" xfId="16025"/>
    <cellStyle name="delta 8" xfId="16026"/>
    <cellStyle name="delta_OTL Plan_Input" xfId="16027"/>
    <cellStyle name="Description" xfId="16028"/>
    <cellStyle name="Description 2" xfId="16029"/>
    <cellStyle name="Description_OTL BS (monthly)" xfId="16030"/>
    <cellStyle name="Dezimal [0]_25.10.00 Zinsphasenswap MSt" xfId="16031"/>
    <cellStyle name="Dezimal_25.10.00 Zinsphasenswap MSt" xfId="16032"/>
    <cellStyle name="Dia" xfId="16033"/>
    <cellStyle name="Dia 2" xfId="16034"/>
    <cellStyle name="Dia 2 2" xfId="16035"/>
    <cellStyle name="Dia 2_Cross sectional analysis" xfId="16036"/>
    <cellStyle name="Dia 3" xfId="16037"/>
    <cellStyle name="Dia 4" xfId="16038"/>
    <cellStyle name="Dia_OTL Plan_Input" xfId="16039"/>
    <cellStyle name="DistributionType" xfId="16040"/>
    <cellStyle name="Dollar" xfId="16041"/>
    <cellStyle name="Dollar (zero dec)" xfId="16042"/>
    <cellStyle name="Dollar (zero dec) 2" xfId="16043"/>
    <cellStyle name="Dollar (zero dec)_OTL Plan_Input" xfId="16044"/>
    <cellStyle name="Dollar_OTL BS (monthly)" xfId="16045"/>
    <cellStyle name="Dollar1" xfId="16046"/>
    <cellStyle name="Dollar1Blue" xfId="16047"/>
    <cellStyle name="Dollar2" xfId="16048"/>
    <cellStyle name="Dotted Line" xfId="16049"/>
    <cellStyle name="Double Accounting" xfId="16050"/>
    <cellStyle name="doublespace" xfId="16051"/>
    <cellStyle name="DrKW Assumption" xfId="16052"/>
    <cellStyle name="DrKW Green Line" xfId="16053"/>
    <cellStyle name="DrKW Input" xfId="16054"/>
    <cellStyle name="DrKW Multiple" xfId="16055"/>
    <cellStyle name="DrKW Percent" xfId="16056"/>
    <cellStyle name="DrKW Percent 8pt" xfId="16057"/>
    <cellStyle name="DrKW Percent Assumption" xfId="16058"/>
    <cellStyle name="DrKW Percent Assumption 8pt" xfId="16059"/>
    <cellStyle name="DrKW Percent Assumption_OTL Plan_Input" xfId="16060"/>
    <cellStyle name="DrKW Percent Input" xfId="16061"/>
    <cellStyle name="DrKW Percent_OTL Plan_Input" xfId="16062"/>
    <cellStyle name="DrKW Standard format" xfId="16063"/>
    <cellStyle name="Dziesietny [0]_12" xfId="16064"/>
    <cellStyle name="Dziesiêtny [0]_MSC &amp; VLR Description" xfId="16065"/>
    <cellStyle name="Dziesietny_12" xfId="16066"/>
    <cellStyle name="Dziesiêtny_MSC &amp; VLR Description" xfId="16067"/>
    <cellStyle name="Emphasis 1" xfId="16068"/>
    <cellStyle name="Emphasis 2" xfId="16069"/>
    <cellStyle name="Emphasis 3" xfId="16070"/>
    <cellStyle name="Encabez1" xfId="16071"/>
    <cellStyle name="Encabez1 2" xfId="16072"/>
    <cellStyle name="Encabez1 2 2" xfId="16073"/>
    <cellStyle name="Encabez1 2_Cross sectional analysis" xfId="16074"/>
    <cellStyle name="Encabez1 3" xfId="16075"/>
    <cellStyle name="Encabez1 4" xfId="16076"/>
    <cellStyle name="Encabez1_OTL Plan_Input" xfId="16077"/>
    <cellStyle name="Encabez2" xfId="16078"/>
    <cellStyle name="Encabez2 2" xfId="16079"/>
    <cellStyle name="Encabez2 2 2" xfId="16080"/>
    <cellStyle name="Encabez2 2_Cross sectional analysis" xfId="16081"/>
    <cellStyle name="Encabez2 3" xfId="16082"/>
    <cellStyle name="Encabez2 4" xfId="16083"/>
    <cellStyle name="Encabez2_OTL Plan_Input" xfId="16084"/>
    <cellStyle name="Enter Currency (0)" xfId="16085"/>
    <cellStyle name="Enter Currency (0) 2" xfId="16086"/>
    <cellStyle name="Enter Currency (0) 3" xfId="16087"/>
    <cellStyle name="Enter Currency (0)_Note 7" xfId="16088"/>
    <cellStyle name="Enter Currency (2)" xfId="16089"/>
    <cellStyle name="Enter Currency (2) 2" xfId="16090"/>
    <cellStyle name="Enter Currency (2) 3" xfId="16091"/>
    <cellStyle name="Enter Currency (2)_Note 7" xfId="16092"/>
    <cellStyle name="Enter Units (0)" xfId="16093"/>
    <cellStyle name="Enter Units (0) 2" xfId="16094"/>
    <cellStyle name="Enter Units (0) 3" xfId="16095"/>
    <cellStyle name="Enter Units (0)_Note 7" xfId="16096"/>
    <cellStyle name="Enter Units (1)" xfId="16097"/>
    <cellStyle name="Enter Units (1) 2" xfId="16098"/>
    <cellStyle name="Enter Units (1) 3" xfId="16099"/>
    <cellStyle name="Enter Units (1)_Note 7" xfId="16100"/>
    <cellStyle name="Enter Units (2)" xfId="16101"/>
    <cellStyle name="Enter Units (2) 2" xfId="16102"/>
    <cellStyle name="Enter Units (2) 3" xfId="16103"/>
    <cellStyle name="Enter Units (2)_Note 7" xfId="16104"/>
    <cellStyle name="Entered" xfId="16105"/>
    <cellStyle name="Entered 2" xfId="16106"/>
    <cellStyle name="Entered 3" xfId="16107"/>
    <cellStyle name="Entered_OTL BS (monthly)" xfId="16108"/>
    <cellStyle name="Entête" xfId="16109"/>
    <cellStyle name="En-tête 1" xfId="16110"/>
    <cellStyle name="En-tête 1 2" xfId="16111"/>
    <cellStyle name="En-tête 1 2 2" xfId="16112"/>
    <cellStyle name="En-tête 1 2_Cross sectional analysis" xfId="16113"/>
    <cellStyle name="En-tête 1 3" xfId="16114"/>
    <cellStyle name="En-tête 1 4" xfId="16115"/>
    <cellStyle name="En-tête 1_OTL Plan_Input" xfId="16116"/>
    <cellStyle name="En-tête 2" xfId="16117"/>
    <cellStyle name="En-tête 2 2" xfId="16118"/>
    <cellStyle name="En-tête 2 2 2" xfId="16119"/>
    <cellStyle name="En-tête 2 2_OTL BS (monthly)" xfId="16120"/>
    <cellStyle name="En-tête 2 3" xfId="16121"/>
    <cellStyle name="En-tête 2 4" xfId="16122"/>
    <cellStyle name="En-tête 2_OTL Plan_Input" xfId="16123"/>
    <cellStyle name="Entête_OTL Plan_Input" xfId="16124"/>
    <cellStyle name="Entrée" xfId="16125"/>
    <cellStyle name="Entrée 2" xfId="16126"/>
    <cellStyle name="Entrée 2 2" xfId="16127"/>
    <cellStyle name="Entrée 2 3" xfId="16128"/>
    <cellStyle name="Entrée 2_OTL Plan_Input" xfId="16129"/>
    <cellStyle name="Entrée 3" xfId="16130"/>
    <cellStyle name="Entrée 4" xfId="16131"/>
    <cellStyle name="Entrée_OTL BS (monthly)" xfId="16132"/>
    <cellStyle name="Entries" xfId="16133"/>
    <cellStyle name="Entries 2" xfId="16134"/>
    <cellStyle name="Entries_OTL Plan_Input" xfId="16135"/>
    <cellStyle name="entry box" xfId="16136"/>
    <cellStyle name="entry box 2" xfId="16137"/>
    <cellStyle name="entry box 2 2" xfId="16138"/>
    <cellStyle name="entry box 2 3" xfId="16139"/>
    <cellStyle name="entry box 2_OTL BS (monthly)" xfId="16140"/>
    <cellStyle name="entry box 3" xfId="16141"/>
    <cellStyle name="entry box 4" xfId="16142"/>
    <cellStyle name="entry box 5" xfId="16143"/>
    <cellStyle name="entry box_OTL Plan_Input" xfId="16144"/>
    <cellStyle name="Euro" xfId="16145"/>
    <cellStyle name="Euro 2" xfId="16146"/>
    <cellStyle name="Euro 2 2" xfId="16147"/>
    <cellStyle name="Euro 2_Cross sectional analysis" xfId="16148"/>
    <cellStyle name="Euro 3" xfId="16149"/>
    <cellStyle name="Euro 4" xfId="16150"/>
    <cellStyle name="Euro 5" xfId="16151"/>
    <cellStyle name="Euro 6" xfId="16152"/>
    <cellStyle name="Euro_Cross sectional analysis" xfId="16153"/>
    <cellStyle name="Excel Built-in Normal" xfId="16154"/>
    <cellStyle name="exp" xfId="16155"/>
    <cellStyle name="Explanatory Text 2" xfId="16156"/>
    <cellStyle name="Explanatory Text 2 2" xfId="16157"/>
    <cellStyle name="Explanatory Text 2 2 2" xfId="16158"/>
    <cellStyle name="Explanatory Text 2 2_OTL Plan_Input" xfId="16159"/>
    <cellStyle name="Explanatory Text 2 3" xfId="16160"/>
    <cellStyle name="Explanatory Text 2 4" xfId="16161"/>
    <cellStyle name="Explanatory Text 2_OTL Plan_Input" xfId="16162"/>
    <cellStyle name="Explanatory Text 3" xfId="16163"/>
    <cellStyle name="Explanatory Text 3 2" xfId="16164"/>
    <cellStyle name="Explanatory Text 3_OTL Plan_Input" xfId="16165"/>
    <cellStyle name="Explanatory Text 4" xfId="16166"/>
    <cellStyle name="Explanatory Text 4 2" xfId="16167"/>
    <cellStyle name="Explanatory Text 4_OTL BS (monthly)" xfId="16168"/>
    <cellStyle name="Explanatory Text 5" xfId="16169"/>
    <cellStyle name="Explanatory Text 6" xfId="16170"/>
    <cellStyle name="Explanatory Text 7" xfId="16171"/>
    <cellStyle name="External File Cells" xfId="16172"/>
    <cellStyle name="EY Narrative text" xfId="16173"/>
    <cellStyle name="EY%colcalc" xfId="16174"/>
    <cellStyle name="EY%input" xfId="16175"/>
    <cellStyle name="EY%rowcalc" xfId="16176"/>
    <cellStyle name="EY0dp" xfId="16177"/>
    <cellStyle name="EY1dp" xfId="16178"/>
    <cellStyle name="EY2dp" xfId="16179"/>
    <cellStyle name="EY3dp" xfId="16180"/>
    <cellStyle name="EYChartTitle" xfId="16181"/>
    <cellStyle name="EYColumnHeading" xfId="16182"/>
    <cellStyle name="EYColumnHeadingItalic" xfId="16183"/>
    <cellStyle name="EYCoverDatabookName" xfId="16184"/>
    <cellStyle name="EYCoverDate" xfId="16185"/>
    <cellStyle name="EYCoverDraft" xfId="16186"/>
    <cellStyle name="EYCoverProjectName" xfId="16187"/>
    <cellStyle name="EYCurrency" xfId="16188"/>
    <cellStyle name="EYHeading1" xfId="16189"/>
    <cellStyle name="EYheading2" xfId="16190"/>
    <cellStyle name="EYheading3" xfId="16191"/>
    <cellStyle name="EYNotes" xfId="16192"/>
    <cellStyle name="EYNotesHeading" xfId="16193"/>
    <cellStyle name="EYnumber" xfId="16194"/>
    <cellStyle name="EYo" xfId="16195"/>
    <cellStyle name="EYRelianceRestricted" xfId="16196"/>
    <cellStyle name="EYSectionHeading" xfId="16197"/>
    <cellStyle name="EYSheetHeader1" xfId="16198"/>
    <cellStyle name="EYSheetHeading" xfId="16199"/>
    <cellStyle name="EYsmallheading" xfId="16200"/>
    <cellStyle name="EYSource" xfId="16201"/>
    <cellStyle name="EYtext" xfId="16202"/>
    <cellStyle name="EYtextbold" xfId="16203"/>
    <cellStyle name="EYtextbolditalic" xfId="16204"/>
    <cellStyle name="EYtextitalic" xfId="16205"/>
    <cellStyle name="F2" xfId="16206"/>
    <cellStyle name="F2 2" xfId="16207"/>
    <cellStyle name="F2 2 2" xfId="16208"/>
    <cellStyle name="F2 2_Cross sectional analysis" xfId="16209"/>
    <cellStyle name="F2 3" xfId="16210"/>
    <cellStyle name="F2 4" xfId="16211"/>
    <cellStyle name="F2_OTL BS (monthly)" xfId="16212"/>
    <cellStyle name="F3" xfId="16213"/>
    <cellStyle name="F3 2" xfId="16214"/>
    <cellStyle name="F3 2 2" xfId="16215"/>
    <cellStyle name="F3 2_Cross sectional analysis" xfId="16216"/>
    <cellStyle name="F3 3" xfId="16217"/>
    <cellStyle name="F3 4" xfId="16218"/>
    <cellStyle name="F3_OTL BS (monthly)" xfId="16219"/>
    <cellStyle name="F4" xfId="16220"/>
    <cellStyle name="F4 2" xfId="16221"/>
    <cellStyle name="F4 2 2" xfId="16222"/>
    <cellStyle name="F4 2_Cross sectional analysis" xfId="16223"/>
    <cellStyle name="F4 3" xfId="16224"/>
    <cellStyle name="F4 4" xfId="16225"/>
    <cellStyle name="F4_OTL BS (monthly)" xfId="16226"/>
    <cellStyle name="F5" xfId="16227"/>
    <cellStyle name="F5 2" xfId="16228"/>
    <cellStyle name="F5 2 2" xfId="16229"/>
    <cellStyle name="F5 2_Cross sectional analysis" xfId="16230"/>
    <cellStyle name="F5 3" xfId="16231"/>
    <cellStyle name="F5 4" xfId="16232"/>
    <cellStyle name="F5_OTL BS (monthly)" xfId="16233"/>
    <cellStyle name="F6" xfId="16234"/>
    <cellStyle name="F6 2" xfId="16235"/>
    <cellStyle name="F6 2 2" xfId="16236"/>
    <cellStyle name="F6 2_Cross sectional analysis" xfId="16237"/>
    <cellStyle name="F6 3" xfId="16238"/>
    <cellStyle name="F6 4" xfId="16239"/>
    <cellStyle name="F6_OTL BS (monthly)" xfId="16240"/>
    <cellStyle name="F7" xfId="16241"/>
    <cellStyle name="F7 2" xfId="16242"/>
    <cellStyle name="F7 2 2" xfId="16243"/>
    <cellStyle name="F7 2_Cross sectional analysis" xfId="16244"/>
    <cellStyle name="F7 3" xfId="16245"/>
    <cellStyle name="F7 4" xfId="16246"/>
    <cellStyle name="F7_OTL BS (monthly)" xfId="16247"/>
    <cellStyle name="F8" xfId="16248"/>
    <cellStyle name="F8 2" xfId="16249"/>
    <cellStyle name="F8 2 2" xfId="16250"/>
    <cellStyle name="F8 2_Cross sectional analysis" xfId="16251"/>
    <cellStyle name="F8 3" xfId="16252"/>
    <cellStyle name="F8 4" xfId="16253"/>
    <cellStyle name="F8_OTL BS (monthly)" xfId="16254"/>
    <cellStyle name="FAB level" xfId="16255"/>
    <cellStyle name="FAB level 2" xfId="16256"/>
    <cellStyle name="FAB level 2 2" xfId="16257"/>
    <cellStyle name="FAB level 2_OTL BS (monthly)" xfId="16258"/>
    <cellStyle name="FAB level 3" xfId="16259"/>
    <cellStyle name="FAB level 4" xfId="16260"/>
    <cellStyle name="FAB level_OTL BS (monthly)" xfId="16261"/>
    <cellStyle name="FAB no" xfId="16262"/>
    <cellStyle name="FAB no 2" xfId="16263"/>
    <cellStyle name="FAB no 2 2" xfId="16264"/>
    <cellStyle name="FAB no 2_OTL BS (monthly)" xfId="16265"/>
    <cellStyle name="FAB no 3" xfId="16266"/>
    <cellStyle name="FAB no 4" xfId="16267"/>
    <cellStyle name="FAB no_OTL BS (monthly)" xfId="16268"/>
    <cellStyle name="FAB price" xfId="16269"/>
    <cellStyle name="FAB price 2" xfId="16270"/>
    <cellStyle name="FAB price 2 2" xfId="16271"/>
    <cellStyle name="FAB price 3" xfId="16272"/>
    <cellStyle name="FAB price 4" xfId="16273"/>
    <cellStyle name="FAB price_OTL BS (monthly)" xfId="16274"/>
    <cellStyle name="Feature" xfId="16275"/>
    <cellStyle name="FeedData" xfId="16276"/>
    <cellStyle name="FeedData 2" xfId="16277"/>
    <cellStyle name="FeedData 3" xfId="16278"/>
    <cellStyle name="Feld_mu?" xfId="16279"/>
    <cellStyle name="Fest" xfId="16280"/>
    <cellStyle name="Fijo" xfId="16281"/>
    <cellStyle name="Fijo 2" xfId="16282"/>
    <cellStyle name="Fijo 2 2" xfId="16283"/>
    <cellStyle name="Fijo 2_Cross sectional analysis" xfId="16284"/>
    <cellStyle name="Fijo 3" xfId="16285"/>
    <cellStyle name="Fijo 4" xfId="16286"/>
    <cellStyle name="Fijo_OTL BS (monthly)" xfId="16287"/>
    <cellStyle name="Finance bold" xfId="16288"/>
    <cellStyle name="Finance bold 2" xfId="16289"/>
    <cellStyle name="Finance bold_OTL BS (monthly)" xfId="16290"/>
    <cellStyle name="Finance normal" xfId="16291"/>
    <cellStyle name="Finance percent" xfId="16292"/>
    <cellStyle name="Finance percent bold" xfId="16293"/>
    <cellStyle name="Finance percent bold 2" xfId="16294"/>
    <cellStyle name="Finance percent bold_OTL BS (monthly)" xfId="16295"/>
    <cellStyle name="Finance percent_OTL BS (monthly)" xfId="16296"/>
    <cellStyle name="Financials" xfId="16297"/>
    <cellStyle name="Financials Bold" xfId="16298"/>
    <cellStyle name="Financials_Management Control Report" xfId="16299"/>
    <cellStyle name="Financier0" xfId="16300"/>
    <cellStyle name="Financier0 2" xfId="16301"/>
    <cellStyle name="Financier0 2 2" xfId="16302"/>
    <cellStyle name="Financier0 3" xfId="16303"/>
    <cellStyle name="Financier0 4" xfId="16304"/>
    <cellStyle name="Financier0_OTL BS (monthly)" xfId="16305"/>
    <cellStyle name="Financiero" xfId="16306"/>
    <cellStyle name="Financiero 2" xfId="16307"/>
    <cellStyle name="Financiero 2 2" xfId="16308"/>
    <cellStyle name="Financiero 2_Cross sectional analysis" xfId="16309"/>
    <cellStyle name="Financiero 3" xfId="16310"/>
    <cellStyle name="Financiero 4" xfId="16311"/>
    <cellStyle name="Financiero_OTL BS (monthly)" xfId="16312"/>
    <cellStyle name="Finref" xfId="16313"/>
    <cellStyle name="five" xfId="16314"/>
    <cellStyle name="Fixed" xfId="16315"/>
    <cellStyle name="Fixed 2" xfId="16316"/>
    <cellStyle name="Fixed 2 2" xfId="16317"/>
    <cellStyle name="Fixed 3" xfId="16318"/>
    <cellStyle name="Fixed 4" xfId="16319"/>
    <cellStyle name="Fixed_OTL BS (monthly)" xfId="16320"/>
    <cellStyle name="Fixlong" xfId="16321"/>
    <cellStyle name="Fixlong 2" xfId="16322"/>
    <cellStyle name="Fixlong 3" xfId="16323"/>
    <cellStyle name="Fixlong_OTL BS (monthly)" xfId="16324"/>
    <cellStyle name="Footnote" xfId="16325"/>
    <cellStyle name="Footnote 2" xfId="16326"/>
    <cellStyle name="Footnote_OTL BS (monthly)" xfId="16327"/>
    <cellStyle name="fore" xfId="16328"/>
    <cellStyle name="Forecast Cells" xfId="16329"/>
    <cellStyle name="Form" xfId="16330"/>
    <cellStyle name="Formula" xfId="16331"/>
    <cellStyle name="Formula 2" xfId="16332"/>
    <cellStyle name="Formula_OTL Plan_Input" xfId="16333"/>
    <cellStyle name="ƒp[ƒZƒ“ƒg_!!!GO" xfId="16334"/>
    <cellStyle name="ƒpپ[ƒZƒ“ƒg_!!!GO" xfId="16335"/>
    <cellStyle name="Fractions" xfId="16336"/>
    <cellStyle name="FromInput" xfId="16337"/>
    <cellStyle name="FromInput 2" xfId="16338"/>
    <cellStyle name="FromInput 2 2" xfId="16339"/>
    <cellStyle name="FromInput 3" xfId="16340"/>
    <cellStyle name="FromInput 4" xfId="16341"/>
    <cellStyle name="FromInput_OTL BS (monthly)" xfId="16342"/>
    <cellStyle name="FRxAmtStyle" xfId="16343"/>
    <cellStyle name="Good 2" xfId="16344"/>
    <cellStyle name="Good 2 2" xfId="16345"/>
    <cellStyle name="Good 2 2 2" xfId="16346"/>
    <cellStyle name="Good 2 2_Cross sectional analysis" xfId="16347"/>
    <cellStyle name="Good 2 3" xfId="16348"/>
    <cellStyle name="Good 2 4" xfId="16349"/>
    <cellStyle name="Good 2_Cross sectional analysis" xfId="16350"/>
    <cellStyle name="Good 3" xfId="16351"/>
    <cellStyle name="Good 3 2" xfId="16352"/>
    <cellStyle name="Good 3_Cross sectional analysis" xfId="16353"/>
    <cellStyle name="Good 4" xfId="16354"/>
    <cellStyle name="Good 4 2" xfId="16355"/>
    <cellStyle name="Good 4_Cross sectional analysis" xfId="16356"/>
    <cellStyle name="Good 5" xfId="16357"/>
    <cellStyle name="Good 6" xfId="16358"/>
    <cellStyle name="gray text cells" xfId="16359"/>
    <cellStyle name="Grey" xfId="16360"/>
    <cellStyle name="Grey 2" xfId="16361"/>
    <cellStyle name="Grey 2 2" xfId="16362"/>
    <cellStyle name="Grey 2_Cross sectional analysis" xfId="16363"/>
    <cellStyle name="Grey 3" xfId="16364"/>
    <cellStyle name="Grey 4" xfId="16365"/>
    <cellStyle name="Grey_Cross sectional analysis" xfId="16366"/>
    <cellStyle name="H 1" xfId="16367"/>
    <cellStyle name="H 1 2" xfId="16368"/>
    <cellStyle name="H 1_Cross sectional analysis" xfId="16369"/>
    <cellStyle name="H 2" xfId="16370"/>
    <cellStyle name="H 2 2" xfId="16371"/>
    <cellStyle name="H 2_Cross sectional analysis" xfId="16372"/>
    <cellStyle name="Head - Style2" xfId="16373"/>
    <cellStyle name="Head - Style2 2" xfId="16374"/>
    <cellStyle name="Head - Style2_Cross sectional analysis" xfId="16375"/>
    <cellStyle name="HEADER" xfId="16376"/>
    <cellStyle name="Header - Style1" xfId="16377"/>
    <cellStyle name="Header - Style1 2" xfId="16378"/>
    <cellStyle name="Header - Style1 3" xfId="16379"/>
    <cellStyle name="Header - Style1_100823 LRP Site Distribution and Costs - Master - Revision 2.0" xfId="16380"/>
    <cellStyle name="header 1" xfId="16381"/>
    <cellStyle name="Header 10" xfId="16382"/>
    <cellStyle name="Header 11" xfId="16383"/>
    <cellStyle name="Header 12" xfId="16384"/>
    <cellStyle name="Header 13" xfId="16385"/>
    <cellStyle name="Header 14" xfId="16386"/>
    <cellStyle name="Header 15" xfId="16387"/>
    <cellStyle name="Header 16" xfId="16388"/>
    <cellStyle name="Header 17" xfId="16389"/>
    <cellStyle name="Header 18" xfId="16390"/>
    <cellStyle name="Header 19" xfId="16391"/>
    <cellStyle name="header 2" xfId="16392"/>
    <cellStyle name="header 2 10" xfId="16393"/>
    <cellStyle name="Header 2 2" xfId="16394"/>
    <cellStyle name="header 2 2 2" xfId="16395"/>
    <cellStyle name="Header 2 2_Cross sectional analysis" xfId="16396"/>
    <cellStyle name="header 2 3" xfId="16397"/>
    <cellStyle name="header 2 4" xfId="16398"/>
    <cellStyle name="header 2 5" xfId="16399"/>
    <cellStyle name="header 2 6" xfId="16400"/>
    <cellStyle name="header 2 7" xfId="16401"/>
    <cellStyle name="header 2 8" xfId="16402"/>
    <cellStyle name="header 2 9" xfId="16403"/>
    <cellStyle name="header 2_Cross sectional analysis" xfId="16404"/>
    <cellStyle name="Header 20" xfId="16405"/>
    <cellStyle name="Header 21" xfId="16406"/>
    <cellStyle name="Header 22" xfId="16407"/>
    <cellStyle name="Header 23" xfId="16408"/>
    <cellStyle name="Header 24" xfId="16409"/>
    <cellStyle name="Header 25" xfId="16410"/>
    <cellStyle name="Header 26" xfId="16411"/>
    <cellStyle name="Header 27" xfId="16412"/>
    <cellStyle name="Header 28" xfId="16413"/>
    <cellStyle name="Header 29" xfId="16414"/>
    <cellStyle name="HEADER 3" xfId="16415"/>
    <cellStyle name="Header 3 2" xfId="16416"/>
    <cellStyle name="HEADER 3_Cross sectional analysis" xfId="16417"/>
    <cellStyle name="HEADER 30" xfId="16418"/>
    <cellStyle name="Header 31" xfId="16419"/>
    <cellStyle name="Header 32" xfId="16420"/>
    <cellStyle name="Header 4" xfId="16421"/>
    <cellStyle name="Header 5" xfId="16422"/>
    <cellStyle name="Header 6" xfId="16423"/>
    <cellStyle name="Header 7" xfId="16424"/>
    <cellStyle name="Header 8" xfId="16425"/>
    <cellStyle name="Header 9" xfId="16426"/>
    <cellStyle name="HEADER_~0429833" xfId="16427"/>
    <cellStyle name="Header0" xfId="16428"/>
    <cellStyle name="Header1" xfId="16429"/>
    <cellStyle name="Header1 2" xfId="16430"/>
    <cellStyle name="Header1 2 2" xfId="16431"/>
    <cellStyle name="Header1 2 3" xfId="16432"/>
    <cellStyle name="Header1 2_Cross sectional analysis" xfId="16433"/>
    <cellStyle name="Header1 3" xfId="16434"/>
    <cellStyle name="Header1 4" xfId="16435"/>
    <cellStyle name="Header1 5" xfId="16436"/>
    <cellStyle name="Header1 6" xfId="16437"/>
    <cellStyle name="Header1_100823 LRP Site Distribution and Costs - Master - Revision 2.0" xfId="16438"/>
    <cellStyle name="Header2" xfId="16439"/>
    <cellStyle name="Header2 10" xfId="16440"/>
    <cellStyle name="Header2 2" xfId="16441"/>
    <cellStyle name="Header2 2 2" xfId="16442"/>
    <cellStyle name="Header2 2 2 2" xfId="16443"/>
    <cellStyle name="Header2 2 2 2 2" xfId="16444"/>
    <cellStyle name="Header2 2 2 2 3" xfId="16445"/>
    <cellStyle name="Header2 2 2 2_Cross sectional analysis" xfId="16446"/>
    <cellStyle name="Header2 2 2 3" xfId="16447"/>
    <cellStyle name="Header2 2 2 4" xfId="16448"/>
    <cellStyle name="Header2 2 2 5" xfId="16449"/>
    <cellStyle name="Header2 2 2_Cross sectional analysis" xfId="16450"/>
    <cellStyle name="Header2 2 3" xfId="16451"/>
    <cellStyle name="Header2 2 3 2" xfId="16452"/>
    <cellStyle name="Header2 2 3 3" xfId="16453"/>
    <cellStyle name="Header2 2 3_Cross sectional analysis" xfId="16454"/>
    <cellStyle name="Header2 2 4" xfId="16455"/>
    <cellStyle name="Header2 2 4 2" xfId="16456"/>
    <cellStyle name="Header2 2 4 3" xfId="16457"/>
    <cellStyle name="Header2 2 4_Cross sectional analysis" xfId="16458"/>
    <cellStyle name="Header2 2 5" xfId="16459"/>
    <cellStyle name="Header2 2 6" xfId="16460"/>
    <cellStyle name="Header2 2 7" xfId="16461"/>
    <cellStyle name="Header2 2_Cross sectional analysis" xfId="16462"/>
    <cellStyle name="Header2 3" xfId="16463"/>
    <cellStyle name="Header2 3 2" xfId="16464"/>
    <cellStyle name="Header2 3 2 2" xfId="16465"/>
    <cellStyle name="Header2 3 2 3" xfId="16466"/>
    <cellStyle name="Header2 3 2_Cross sectional analysis" xfId="16467"/>
    <cellStyle name="Header2 3 3" xfId="16468"/>
    <cellStyle name="Header2 3 4" xfId="16469"/>
    <cellStyle name="Header2 3 5" xfId="16470"/>
    <cellStyle name="Header2 3_Cross sectional analysis" xfId="16471"/>
    <cellStyle name="Header2 4" xfId="16472"/>
    <cellStyle name="Header2 4 2" xfId="16473"/>
    <cellStyle name="Header2 4 2 2" xfId="16474"/>
    <cellStyle name="Header2 4 2 3" xfId="16475"/>
    <cellStyle name="Header2 4 2_Cross sectional analysis" xfId="16476"/>
    <cellStyle name="Header2 4 3" xfId="16477"/>
    <cellStyle name="Header2 4 4" xfId="16478"/>
    <cellStyle name="Header2 4 5" xfId="16479"/>
    <cellStyle name="Header2 4_Cross sectional analysis" xfId="16480"/>
    <cellStyle name="Header2 5" xfId="16481"/>
    <cellStyle name="Header2 5 2" xfId="16482"/>
    <cellStyle name="Header2 5 2 2" xfId="16483"/>
    <cellStyle name="Header2 5 2 3" xfId="16484"/>
    <cellStyle name="Header2 5 2_Cross sectional analysis" xfId="16485"/>
    <cellStyle name="Header2 5 3" xfId="16486"/>
    <cellStyle name="Header2 5 4" xfId="16487"/>
    <cellStyle name="Header2 5 5" xfId="16488"/>
    <cellStyle name="Header2 5_Cross sectional analysis" xfId="16489"/>
    <cellStyle name="Header2 6" xfId="16490"/>
    <cellStyle name="Header2 6 2" xfId="16491"/>
    <cellStyle name="Header2 6 3" xfId="16492"/>
    <cellStyle name="Header2 6_Cross sectional analysis" xfId="16493"/>
    <cellStyle name="Header2 7" xfId="16494"/>
    <cellStyle name="Header2 7 2" xfId="16495"/>
    <cellStyle name="Header2 7 3" xfId="16496"/>
    <cellStyle name="Header2 7_Cross sectional analysis" xfId="16497"/>
    <cellStyle name="Header2 8" xfId="16498"/>
    <cellStyle name="Header2 9" xfId="16499"/>
    <cellStyle name="Header2_100823 LRP Site Distribution and Costs - Master - Revision 2.0" xfId="16500"/>
    <cellStyle name="Headers" xfId="16501"/>
    <cellStyle name="Headers &amp; Right Line" xfId="16502"/>
    <cellStyle name="Headers &amp; Underlines" xfId="16503"/>
    <cellStyle name="Headers Ctr Underline" xfId="16504"/>
    <cellStyle name="Headers_Cross sectional analysis" xfId="16505"/>
    <cellStyle name="Heading" xfId="16506"/>
    <cellStyle name="Heading 1 2" xfId="16507"/>
    <cellStyle name="Heading 1 2 2" xfId="16508"/>
    <cellStyle name="Heading 1 2 2 2" xfId="16509"/>
    <cellStyle name="Heading 1 2 2_Cross sectional analysis" xfId="16510"/>
    <cellStyle name="Heading 1 2 3" xfId="16511"/>
    <cellStyle name="Heading 1 2 4" xfId="16512"/>
    <cellStyle name="Heading 1 2_100823 LRP Site Distribution and Costs - Master - Revision 2.0" xfId="16513"/>
    <cellStyle name="Heading 1 3" xfId="16514"/>
    <cellStyle name="Heading 1 3 2" xfId="16515"/>
    <cellStyle name="Heading 1 3_100823 LRP Site Distribution and Costs - Master - Revision 2.0" xfId="16516"/>
    <cellStyle name="Heading 1 4" xfId="16517"/>
    <cellStyle name="Heading 1 4 2" xfId="16518"/>
    <cellStyle name="Heading 1 4_100823 LRP Site Distribution and Costs - Master - Revision 2.0" xfId="16519"/>
    <cellStyle name="Heading 1 5" xfId="16520"/>
    <cellStyle name="Heading 1 6" xfId="16521"/>
    <cellStyle name="Heading 10" xfId="16522"/>
    <cellStyle name="Heading 11" xfId="16523"/>
    <cellStyle name="Heading 12" xfId="16524"/>
    <cellStyle name="Heading 13" xfId="16525"/>
    <cellStyle name="Heading 14" xfId="16526"/>
    <cellStyle name="Heading 15" xfId="16527"/>
    <cellStyle name="Heading 16" xfId="16528"/>
    <cellStyle name="Heading 17" xfId="16529"/>
    <cellStyle name="Heading 18" xfId="16530"/>
    <cellStyle name="Heading 19" xfId="16531"/>
    <cellStyle name="Heading 2 11" xfId="16532"/>
    <cellStyle name="Heading 2 13" xfId="16533"/>
    <cellStyle name="Heading 2 15" xfId="16534"/>
    <cellStyle name="Heading 2 2" xfId="16535"/>
    <cellStyle name="Heading 2 2 2" xfId="16536"/>
    <cellStyle name="Heading 2 2 2 2" xfId="16537"/>
    <cellStyle name="Heading 2 2 2_Cross sectional analysis" xfId="16538"/>
    <cellStyle name="Heading 2 2 3" xfId="16539"/>
    <cellStyle name="Heading 2 2 4" xfId="16540"/>
    <cellStyle name="Heading 2 2_100823 LRP Site Distribution and Costs - Master - Revision 2.0" xfId="16541"/>
    <cellStyle name="Heading 2 3" xfId="16542"/>
    <cellStyle name="Heading 2 3 2" xfId="16543"/>
    <cellStyle name="Heading 2 3_100823 LRP Site Distribution and Costs - Master - Revision 2.0" xfId="16544"/>
    <cellStyle name="Heading 2 4" xfId="16545"/>
    <cellStyle name="Heading 2 4 2" xfId="16546"/>
    <cellStyle name="Heading 2 4_100823 LRP Site Distribution and Costs - Master - Revision 2.0" xfId="16547"/>
    <cellStyle name="Heading 2 5" xfId="16548"/>
    <cellStyle name="Heading 2 6" xfId="16549"/>
    <cellStyle name="Heading 2 7" xfId="16550"/>
    <cellStyle name="Heading 2 9" xfId="16551"/>
    <cellStyle name="Heading 20" xfId="16552"/>
    <cellStyle name="Heading 21" xfId="16553"/>
    <cellStyle name="Heading 22" xfId="16554"/>
    <cellStyle name="Heading 23" xfId="16555"/>
    <cellStyle name="Heading 24" xfId="16556"/>
    <cellStyle name="Heading 25" xfId="16557"/>
    <cellStyle name="Heading 26" xfId="16558"/>
    <cellStyle name="Heading 27" xfId="16559"/>
    <cellStyle name="Heading 28" xfId="16560"/>
    <cellStyle name="Heading 29" xfId="16561"/>
    <cellStyle name="Heading 3 10" xfId="16562"/>
    <cellStyle name="Heading 3 12" xfId="16563"/>
    <cellStyle name="Heading 3 14" xfId="16564"/>
    <cellStyle name="Heading 3 2" xfId="16565"/>
    <cellStyle name="Heading 3 2 2" xfId="16566"/>
    <cellStyle name="Heading 3 2 2 2" xfId="16567"/>
    <cellStyle name="Heading 3 2 2_Cross sectional analysis" xfId="16568"/>
    <cellStyle name="Heading 3 2 3" xfId="16569"/>
    <cellStyle name="Heading 3 2 4" xfId="16570"/>
    <cellStyle name="Heading 3 2_100823 LRP Site Distribution and Costs - Master - Revision 2.0" xfId="16571"/>
    <cellStyle name="Heading 3 3" xfId="16572"/>
    <cellStyle name="Heading 3 3 2" xfId="16573"/>
    <cellStyle name="Heading 3 3_100823 LRP Site Distribution and Costs - Master - Revision 2.0" xfId="16574"/>
    <cellStyle name="Heading 3 4" xfId="16575"/>
    <cellStyle name="Heading 3 4 2" xfId="16576"/>
    <cellStyle name="Heading 3 4_100823 LRP Site Distribution and Costs - Master - Revision 2.0" xfId="16577"/>
    <cellStyle name="Heading 3 5" xfId="16578"/>
    <cellStyle name="Heading 3 6" xfId="16579"/>
    <cellStyle name="Heading 3 8" xfId="16580"/>
    <cellStyle name="Heading 30" xfId="16581"/>
    <cellStyle name="Heading 31" xfId="16582"/>
    <cellStyle name="Heading 32" xfId="16583"/>
    <cellStyle name="Heading 33" xfId="16584"/>
    <cellStyle name="Heading 34" xfId="16585"/>
    <cellStyle name="Heading 35" xfId="16586"/>
    <cellStyle name="Heading 4 2" xfId="16587"/>
    <cellStyle name="Heading 4 2 2" xfId="16588"/>
    <cellStyle name="Heading 4 2 2 2" xfId="16589"/>
    <cellStyle name="Heading 4 2 2_Cross sectional analysis" xfId="16590"/>
    <cellStyle name="Heading 4 2 3" xfId="16591"/>
    <cellStyle name="Heading 4 2 4" xfId="16592"/>
    <cellStyle name="Heading 4 2_Cross sectional analysis" xfId="16593"/>
    <cellStyle name="Heading 4 3" xfId="16594"/>
    <cellStyle name="Heading 4 3 2" xfId="16595"/>
    <cellStyle name="Heading 4 3_Cross sectional analysis" xfId="16596"/>
    <cellStyle name="Heading 4 4" xfId="16597"/>
    <cellStyle name="Heading 4 4 2" xfId="16598"/>
    <cellStyle name="Heading 4 4_Cross sectional analysis" xfId="16599"/>
    <cellStyle name="Heading 4 5" xfId="16600"/>
    <cellStyle name="Heading 4 6" xfId="16601"/>
    <cellStyle name="Heading 5" xfId="16602"/>
    <cellStyle name="Heading 5 2" xfId="16603"/>
    <cellStyle name="Heading 5 3" xfId="16604"/>
    <cellStyle name="Heading 5_Cross sectional analysis" xfId="16605"/>
    <cellStyle name="Heading 6" xfId="16606"/>
    <cellStyle name="Heading 7" xfId="16607"/>
    <cellStyle name="Heading 8" xfId="16608"/>
    <cellStyle name="Heading 9" xfId="16609"/>
    <cellStyle name="Heading No Underline" xfId="16610"/>
    <cellStyle name="Heading With Underline" xfId="16611"/>
    <cellStyle name="Heading1" xfId="16612"/>
    <cellStyle name="Heading1 2" xfId="16613"/>
    <cellStyle name="Heading1 2 2" xfId="16614"/>
    <cellStyle name="Heading1 2_Cross sectional analysis" xfId="16615"/>
    <cellStyle name="Heading1 3" xfId="16616"/>
    <cellStyle name="Heading1 4" xfId="16617"/>
    <cellStyle name="Heading1_Cross sectional analysis" xfId="16618"/>
    <cellStyle name="Heading2" xfId="16619"/>
    <cellStyle name="Heading2 2" xfId="16620"/>
    <cellStyle name="Heading2 3" xfId="16621"/>
    <cellStyle name="Heading2_Cross sectional analysis" xfId="16622"/>
    <cellStyle name="HEADINGS" xfId="16623"/>
    <cellStyle name="HEADINGS 2" xfId="16624"/>
    <cellStyle name="HEADINGS 2 2" xfId="16625"/>
    <cellStyle name="HEADINGS 2_Cross sectional analysis" xfId="16626"/>
    <cellStyle name="HEADINGS 3" xfId="16627"/>
    <cellStyle name="HEADINGS_Cross sectional analysis" xfId="16628"/>
    <cellStyle name="HEADINGSTOP" xfId="16629"/>
    <cellStyle name="HEADINGSTOP 2" xfId="16630"/>
    <cellStyle name="HEADINGSTOP 3" xfId="16631"/>
    <cellStyle name="HEADINGSTOP_Cross sectional analysis" xfId="16632"/>
    <cellStyle name="Headline2" xfId="16633"/>
    <cellStyle name="Headline2 2" xfId="16634"/>
    <cellStyle name="Headline2_Cross sectional analysis" xfId="16635"/>
    <cellStyle name="HeadRow" xfId="16636"/>
    <cellStyle name="HeadRowCol" xfId="16637"/>
    <cellStyle name="Hed" xfId="16638"/>
    <cellStyle name="Hidden" xfId="16639"/>
    <cellStyle name="Hidden 2" xfId="16640"/>
    <cellStyle name="Hidden 3" xfId="16641"/>
    <cellStyle name="Hidden_BP_JavBB Sumatera Balom Kalsul_V2" xfId="16642"/>
    <cellStyle name="Hiden_Formula" xfId="16643"/>
    <cellStyle name="Highlight" xfId="16644"/>
    <cellStyle name="Horizontal" xfId="16645"/>
    <cellStyle name="Hor-Title" xfId="16646"/>
    <cellStyle name="Hor-Title 2" xfId="16647"/>
    <cellStyle name="Hor-Title 3" xfId="16648"/>
    <cellStyle name="Hor-Title_Cross sectional analysis" xfId="16649"/>
    <cellStyle name="Hyperlink 2" xfId="16650"/>
    <cellStyle name="Hyperlink 3" xfId="16651"/>
    <cellStyle name="Hyperlink 3 2" xfId="16652"/>
    <cellStyle name="Hyperlink 4" xfId="16653"/>
    <cellStyle name="Hyperlink seguido" xfId="16654"/>
    <cellStyle name="ï[_x0003_?ï[_x0003_?ï[_x0003_$E[_x0003_+" xfId="16655"/>
    <cellStyle name="ï[_x0003_?ï[_x0003_?ï[_x0003_$E[_x0003_+ 2" xfId="16656"/>
    <cellStyle name="ï[_x0003_?ï[_x0003_?ï[_x0003_$E[_x0003_+_Cross sectional analysis" xfId="16657"/>
    <cellStyle name="ï[_x0003_Ðï[_x0003_äï[_x0003_$E[_x0003_+" xfId="16658"/>
    <cellStyle name="ï[_x0003_Ðï[_x0003_äï[_x0003_$E[_x0003_+ 2" xfId="16659"/>
    <cellStyle name="ï[_x0003_Ðï[_x0003_äï[_x0003_$E[_x0003_+_Cross sectional analysis" xfId="16660"/>
    <cellStyle name="Income" xfId="16661"/>
    <cellStyle name="inp_date" xfId="16662"/>
    <cellStyle name="Inp2" xfId="16663"/>
    <cellStyle name="Input - heading" xfId="16664"/>
    <cellStyle name="Input - numbers" xfId="16665"/>
    <cellStyle name="Input %" xfId="16666"/>
    <cellStyle name="Input % 2" xfId="16667"/>
    <cellStyle name="Input % 2 2" xfId="16668"/>
    <cellStyle name="Input % 2_Cross sectional analysis" xfId="16669"/>
    <cellStyle name="Input % 3" xfId="16670"/>
    <cellStyle name="Input % 4" xfId="16671"/>
    <cellStyle name="Input %_Cross sectional analysis" xfId="16672"/>
    <cellStyle name="Input (%)" xfId="16673"/>
    <cellStyle name="Input (£m)" xfId="16674"/>
    <cellStyle name="Input (No)" xfId="16675"/>
    <cellStyle name="Input (No) 2" xfId="16676"/>
    <cellStyle name="Input (No)_Cross sectional analysis" xfId="16677"/>
    <cellStyle name="Input [yellow]" xfId="16678"/>
    <cellStyle name="Input [yellow] 2" xfId="16679"/>
    <cellStyle name="Input [yellow] 2 2" xfId="16680"/>
    <cellStyle name="Input [yellow] 2 3" xfId="16681"/>
    <cellStyle name="Input [yellow] 2_Cross sectional analysis" xfId="16682"/>
    <cellStyle name="Input [yellow] 3" xfId="16683"/>
    <cellStyle name="Input [yellow] 4" xfId="16684"/>
    <cellStyle name="Input [yellow]_Cross sectional analysis" xfId="16685"/>
    <cellStyle name="Input 10" xfId="16686"/>
    <cellStyle name="Input 2" xfId="16687"/>
    <cellStyle name="Input 2 2" xfId="16688"/>
    <cellStyle name="Input 2 2 2" xfId="16689"/>
    <cellStyle name="Input 2 2 3" xfId="16690"/>
    <cellStyle name="Input 2 2_Cross sectional analysis" xfId="16691"/>
    <cellStyle name="Input 2 3" xfId="16692"/>
    <cellStyle name="Input 2 3 2" xfId="16693"/>
    <cellStyle name="Input 2 3 3" xfId="16694"/>
    <cellStyle name="Input 2 3_OTL BS (monthly)" xfId="16695"/>
    <cellStyle name="Input 2 4" xfId="16696"/>
    <cellStyle name="Input 2 5" xfId="16697"/>
    <cellStyle name="Input 2_100823 LRP Site Distribution and Costs - Master - Revision 2.0" xfId="16698"/>
    <cellStyle name="Input 3" xfId="16699"/>
    <cellStyle name="Input 3 2" xfId="16700"/>
    <cellStyle name="Input 3 2 2" xfId="16701"/>
    <cellStyle name="Input 3 2 3" xfId="16702"/>
    <cellStyle name="Input 3 2_Cross sectional analysis" xfId="16703"/>
    <cellStyle name="Input 3 3" xfId="16704"/>
    <cellStyle name="Input 3 3 2" xfId="16705"/>
    <cellStyle name="Input 3 3 3" xfId="16706"/>
    <cellStyle name="Input 3 3_OTL BS (monthly)" xfId="16707"/>
    <cellStyle name="Input 3 4" xfId="16708"/>
    <cellStyle name="Input 3 5" xfId="16709"/>
    <cellStyle name="Input 3_100823 LRP Site Distribution and Costs - Master - Revision 2.0" xfId="16710"/>
    <cellStyle name="Input 4" xfId="16711"/>
    <cellStyle name="Input 4 2" xfId="16712"/>
    <cellStyle name="Input 4 2 2" xfId="16713"/>
    <cellStyle name="Input 4 2 3" xfId="16714"/>
    <cellStyle name="Input 4 2_Cross sectional analysis" xfId="16715"/>
    <cellStyle name="Input 4 3" xfId="16716"/>
    <cellStyle name="Input 4 4" xfId="16717"/>
    <cellStyle name="Input 4_100823 LRP Site Distribution and Costs - Master - Revision 2.0" xfId="16718"/>
    <cellStyle name="Input 5" xfId="16719"/>
    <cellStyle name="Input 5 2" xfId="16720"/>
    <cellStyle name="Input 5 3" xfId="16721"/>
    <cellStyle name="Input 5_Cross sectional analysis" xfId="16722"/>
    <cellStyle name="Input 6" xfId="16723"/>
    <cellStyle name="Input 7" xfId="16724"/>
    <cellStyle name="Input 8" xfId="16725"/>
    <cellStyle name="Input 9" xfId="16726"/>
    <cellStyle name="Input Cells" xfId="16727"/>
    <cellStyle name="Input Link" xfId="16728"/>
    <cellStyle name="Input number" xfId="16729"/>
    <cellStyle name="Input number (0.0)" xfId="16730"/>
    <cellStyle name="Input number (0.00)" xfId="16731"/>
    <cellStyle name="Input number_~7828435" xfId="16732"/>
    <cellStyle name="Input Other Sheet" xfId="16733"/>
    <cellStyle name="Input Transfer Same Sheet" xfId="16734"/>
    <cellStyle name="Input Transfer Same Sheet 2" xfId="16735"/>
    <cellStyle name="Input Transfer Same Sheet_Cross sectional analysis" xfId="16736"/>
    <cellStyle name="Input2" xfId="16737"/>
    <cellStyle name="InputDate" xfId="16738"/>
    <cellStyle name="Inputs" xfId="16739"/>
    <cellStyle name="Inputs 2" xfId="16740"/>
    <cellStyle name="Inputs_Cross sectional analysis" xfId="16741"/>
    <cellStyle name="Insatisfaisant" xfId="16742"/>
    <cellStyle name="Integer" xfId="16743"/>
    <cellStyle name="Internal" xfId="16744"/>
    <cellStyle name="Italic" xfId="16745"/>
    <cellStyle name="Italic 2" xfId="16746"/>
    <cellStyle name="Italic 2 2" xfId="16747"/>
    <cellStyle name="Italic 2_Cross sectional analysis" xfId="16748"/>
    <cellStyle name="Italic 3" xfId="16749"/>
    <cellStyle name="Italic 4" xfId="16750"/>
    <cellStyle name="Italic 5" xfId="16751"/>
    <cellStyle name="Italic 6" xfId="16752"/>
    <cellStyle name="Italic_Cross sectional analysis" xfId="16753"/>
    <cellStyle name="ItalicBold" xfId="16754"/>
    <cellStyle name="ItalicBold 10" xfId="16755"/>
    <cellStyle name="Italicbold 11" xfId="16756"/>
    <cellStyle name="ItalicBold 2" xfId="16757"/>
    <cellStyle name="ItalicBold 2 2" xfId="16758"/>
    <cellStyle name="Italicbold 2_Cross sectional analysis" xfId="16759"/>
    <cellStyle name="ItalicBold 3" xfId="16760"/>
    <cellStyle name="ItalicBold 4" xfId="16761"/>
    <cellStyle name="ItalicBold 5" xfId="16762"/>
    <cellStyle name="ItalicBold 6" xfId="16763"/>
    <cellStyle name="ItalicBold 7" xfId="16764"/>
    <cellStyle name="ItalicBold 8" xfId="16765"/>
    <cellStyle name="ItalicBold 9" xfId="16766"/>
    <cellStyle name="Italicbold_Cross sectional analysis" xfId="16767"/>
    <cellStyle name="Item" xfId="16768"/>
    <cellStyle name="item2" xfId="16769"/>
    <cellStyle name="item2 2" xfId="16770"/>
    <cellStyle name="item2 3" xfId="16771"/>
    <cellStyle name="item2_Cross sectional analysis" xfId="16772"/>
    <cellStyle name="Jun" xfId="16773"/>
    <cellStyle name="Jun 2" xfId="16774"/>
    <cellStyle name="Jun 2 2" xfId="16775"/>
    <cellStyle name="Jun 2_Cross sectional analysis" xfId="16776"/>
    <cellStyle name="Jun 3" xfId="16777"/>
    <cellStyle name="Jun 4" xfId="16778"/>
    <cellStyle name="Jun_Cross sectional analysis" xfId="16779"/>
    <cellStyle name="Komma_monthly bill" xfId="16780"/>
    <cellStyle name="Labels - Style3" xfId="16781"/>
    <cellStyle name="Labels - Style3 2" xfId="16782"/>
    <cellStyle name="Labels - Style3 2 2" xfId="16783"/>
    <cellStyle name="Labels - Style3 2 3" xfId="16784"/>
    <cellStyle name="Labels - Style3 2_Cross sectional analysis" xfId="16785"/>
    <cellStyle name="Labels - Style3 3" xfId="16786"/>
    <cellStyle name="Labels - Style3 3 2" xfId="16787"/>
    <cellStyle name="Labels - Style3 3 3" xfId="16788"/>
    <cellStyle name="Labels - Style3 3_Cross sectional analysis" xfId="16789"/>
    <cellStyle name="Labels - Style3 4" xfId="16790"/>
    <cellStyle name="Labels - Style3 5" xfId="16791"/>
    <cellStyle name="Labels - Style3 6" xfId="16792"/>
    <cellStyle name="Labels - Style3_Cross sectional analysis" xfId="16793"/>
    <cellStyle name="Left" xfId="16794"/>
    <cellStyle name="Legal 8½ x 14 in" xfId="16795"/>
    <cellStyle name="Legal 8½ x 14 in 2" xfId="16796"/>
    <cellStyle name="Legal 8½ x 14 in 2 2" xfId="16797"/>
    <cellStyle name="Legal 8½ x 14 in 2 2 2" xfId="16798"/>
    <cellStyle name="Legal 8½ x 14 in 2 2_Cross sectional analysis" xfId="16799"/>
    <cellStyle name="Legal 8½ x 14 in 2 3" xfId="16800"/>
    <cellStyle name="Legal 8½ x 14 in 2 4" xfId="16801"/>
    <cellStyle name="Legal 8½ x 14 in 2_AXIS Tech Model v2.3" xfId="16802"/>
    <cellStyle name="Legal 8½ x 14 in 3" xfId="16803"/>
    <cellStyle name="Legal 8½ x 14 in 3 2" xfId="16804"/>
    <cellStyle name="Legal 8½ x 14 in 3 3" xfId="16805"/>
    <cellStyle name="Legal 8½ x 14 in 3_Cross sectional analysis" xfId="16806"/>
    <cellStyle name="Legal 8½ x 14 in 4" xfId="16807"/>
    <cellStyle name="Legal 8½ x 14 in 4 2" xfId="16808"/>
    <cellStyle name="Legal 8½ x 14 in 4_Cross sectional analysis" xfId="16809"/>
    <cellStyle name="Legal 8½ x 14 in 5" xfId="16810"/>
    <cellStyle name="Legal 8½ x 14 in 6" xfId="16811"/>
    <cellStyle name="Legal 8½ x 14 in 7" xfId="16812"/>
    <cellStyle name="Legal 8½ x 14 in_Axis Business Plan v33 (verified)" xfId="16813"/>
    <cellStyle name="Linien" xfId="16814"/>
    <cellStyle name="Linien 2" xfId="16815"/>
    <cellStyle name="Linien 2 2" xfId="16816"/>
    <cellStyle name="Linien 2_Cross sectional analysis" xfId="16817"/>
    <cellStyle name="Linien 3" xfId="16818"/>
    <cellStyle name="Linien 4" xfId="16819"/>
    <cellStyle name="Linien_Cross sectional analysis" xfId="16820"/>
    <cellStyle name="Link" xfId="16821"/>
    <cellStyle name="Link - heading" xfId="16822"/>
    <cellStyle name="Link - numbers" xfId="16823"/>
    <cellStyle name="Link 10" xfId="16824"/>
    <cellStyle name="Link 11" xfId="16825"/>
    <cellStyle name="Link 12" xfId="16826"/>
    <cellStyle name="Link 13" xfId="16827"/>
    <cellStyle name="Link 14" xfId="16828"/>
    <cellStyle name="Link 15" xfId="16829"/>
    <cellStyle name="Link 16" xfId="16830"/>
    <cellStyle name="Link 17" xfId="16831"/>
    <cellStyle name="Link 18" xfId="16832"/>
    <cellStyle name="Link 19" xfId="16833"/>
    <cellStyle name="Link 2" xfId="16834"/>
    <cellStyle name="Link 2 2" xfId="16835"/>
    <cellStyle name="Link 2 3" xfId="16836"/>
    <cellStyle name="Link 2_Cross sectional analysis" xfId="16837"/>
    <cellStyle name="Link 20" xfId="16838"/>
    <cellStyle name="Link 21" xfId="16839"/>
    <cellStyle name="Link 22" xfId="16840"/>
    <cellStyle name="Link 3" xfId="16841"/>
    <cellStyle name="Link 4" xfId="16842"/>
    <cellStyle name="Link 5" xfId="16843"/>
    <cellStyle name="Link 6" xfId="16844"/>
    <cellStyle name="Link 7" xfId="16845"/>
    <cellStyle name="Link 8" xfId="16846"/>
    <cellStyle name="Link 9" xfId="16847"/>
    <cellStyle name="Link Currency (0)" xfId="16848"/>
    <cellStyle name="Link Currency (0) 2" xfId="16849"/>
    <cellStyle name="Link Currency (0) 3" xfId="16850"/>
    <cellStyle name="Link Currency (0)_Cross sectional analysis" xfId="16851"/>
    <cellStyle name="Link Currency (2)" xfId="16852"/>
    <cellStyle name="Link Currency (2) 2" xfId="16853"/>
    <cellStyle name="Link Currency (2) 3" xfId="16854"/>
    <cellStyle name="Link Currency (2)_Cross sectional analysis" xfId="16855"/>
    <cellStyle name="Link number" xfId="16856"/>
    <cellStyle name="Link number (0.0)" xfId="16857"/>
    <cellStyle name="Link number (0.00)" xfId="16858"/>
    <cellStyle name="Link number_~7828435" xfId="16859"/>
    <cellStyle name="Link Units (0)" xfId="16860"/>
    <cellStyle name="Link Units (0) 2" xfId="16861"/>
    <cellStyle name="Link Units (0) 3" xfId="16862"/>
    <cellStyle name="Link Units (0)_Cross sectional analysis" xfId="16863"/>
    <cellStyle name="Link Units (1)" xfId="16864"/>
    <cellStyle name="Link Units (1) 2" xfId="16865"/>
    <cellStyle name="Link Units (1) 3" xfId="16866"/>
    <cellStyle name="Link Units (1)_Cross sectional analysis" xfId="16867"/>
    <cellStyle name="Link Units (2)" xfId="16868"/>
    <cellStyle name="Link Units (2) 2" xfId="16869"/>
    <cellStyle name="Link Units (2) 3" xfId="16870"/>
    <cellStyle name="Link Units (2)_Cross sectional analysis" xfId="16871"/>
    <cellStyle name="Link_Cross sectional analysis" xfId="16872"/>
    <cellStyle name="Linked Cell 2" xfId="16873"/>
    <cellStyle name="Linked Cell 2 2" xfId="16874"/>
    <cellStyle name="Linked Cell 2 2 2" xfId="16875"/>
    <cellStyle name="Linked Cell 2 2_Cross sectional analysis" xfId="16876"/>
    <cellStyle name="Linked Cell 2 3" xfId="16877"/>
    <cellStyle name="Linked Cell 2 4" xfId="16878"/>
    <cellStyle name="Linked Cell 2_100823 LRP Site Distribution and Costs - Master - Revision 2.0" xfId="16879"/>
    <cellStyle name="Linked Cell 3" xfId="16880"/>
    <cellStyle name="Linked Cell 3 2" xfId="16881"/>
    <cellStyle name="Linked Cell 3_100823 LRP Site Distribution and Costs - Master - Revision 2.0" xfId="16882"/>
    <cellStyle name="Linked Cell 4" xfId="16883"/>
    <cellStyle name="Linked Cell 4 2" xfId="16884"/>
    <cellStyle name="Linked Cell 4_100823 LRP Site Distribution and Costs - Master - Revision 2.0" xfId="16885"/>
    <cellStyle name="Linked Cell 5" xfId="16886"/>
    <cellStyle name="Linked Cell 6" xfId="16887"/>
    <cellStyle name="Linked Cells" xfId="16888"/>
    <cellStyle name="m-" xfId="16889"/>
    <cellStyle name="m- 2" xfId="16890"/>
    <cellStyle name="m-_Cross sectional analysis" xfId="16891"/>
    <cellStyle name="Main Title" xfId="16892"/>
    <cellStyle name="MANKAD" xfId="16893"/>
    <cellStyle name="MARQ" xfId="16894"/>
    <cellStyle name="McForm" xfId="16895"/>
    <cellStyle name="McFormBody" xfId="16896"/>
    <cellStyle name="MidTotal" xfId="16897"/>
    <cellStyle name="MidTotal 2" xfId="16898"/>
    <cellStyle name="MidTotal 3" xfId="16899"/>
    <cellStyle name="MidTotal_Cross sectional analysis" xfId="16900"/>
    <cellStyle name="Migliaia (0)_1320 NX" xfId="16901"/>
    <cellStyle name="Migliaia [0]_Piano ammortamento I tranche" xfId="16902"/>
    <cellStyle name="Migliaia_1320 NX" xfId="16903"/>
    <cellStyle name="Millares [0]_10 AVERIAS MASIVAS + ANT" xfId="16904"/>
    <cellStyle name="Millares_10 AVERIAS MASIVAS + ANT" xfId="16905"/>
    <cellStyle name="Milliers [0]_!!!GO" xfId="16906"/>
    <cellStyle name="Milliers_!!!GO" xfId="16907"/>
    <cellStyle name="Millions" xfId="16908"/>
    <cellStyle name="Millions 2" xfId="16909"/>
    <cellStyle name="Millions_Cross sectional analysis" xfId="16910"/>
    <cellStyle name="MLComma0" xfId="16911"/>
    <cellStyle name="Model" xfId="16912"/>
    <cellStyle name="Model 2" xfId="16913"/>
    <cellStyle name="Model 2 2" xfId="16914"/>
    <cellStyle name="Model 2_Cross sectional analysis" xfId="16915"/>
    <cellStyle name="Model 3" xfId="16916"/>
    <cellStyle name="Model 4" xfId="16917"/>
    <cellStyle name="Model_Cross sectional analysis" xfId="16918"/>
    <cellStyle name="modified" xfId="16919"/>
    <cellStyle name="modified 2" xfId="16920"/>
    <cellStyle name="modified_Cross sectional analysis" xfId="16921"/>
    <cellStyle name="Moeda [0]_dimon" xfId="16922"/>
    <cellStyle name="Moeda_dimon" xfId="16923"/>
    <cellStyle name="Moneda [0]_10 AVERIAS MASIVAS + ANT" xfId="16924"/>
    <cellStyle name="Moneda_10 AVERIAS MASIVAS + ANT" xfId="16925"/>
    <cellStyle name="Monétaire [0]_!!!GO" xfId="16926"/>
    <cellStyle name="Monétaire_!!!GO" xfId="16927"/>
    <cellStyle name="Monétaire0" xfId="16928"/>
    <cellStyle name="Monétaire0 2" xfId="16929"/>
    <cellStyle name="Monétaire0 2 2" xfId="16930"/>
    <cellStyle name="Monétaire0 2_Cross sectional analysis" xfId="16931"/>
    <cellStyle name="Monétaire0 3" xfId="16932"/>
    <cellStyle name="Monétaire0 4" xfId="16933"/>
    <cellStyle name="Monétaire0_Cross sectional analysis" xfId="16934"/>
    <cellStyle name="Monetario" xfId="16935"/>
    <cellStyle name="Monetario 2" xfId="16936"/>
    <cellStyle name="Monetario 2 2" xfId="16937"/>
    <cellStyle name="Monetario 2_Cross sectional analysis" xfId="16938"/>
    <cellStyle name="Monetario 3" xfId="16939"/>
    <cellStyle name="Monetario 4" xfId="16940"/>
    <cellStyle name="Monetario_Cross sectional analysis" xfId="16941"/>
    <cellStyle name="MOQ" xfId="16942"/>
    <cellStyle name="MOT Hardware" xfId="16943"/>
    <cellStyle name="MOT Hardware 2" xfId="16944"/>
    <cellStyle name="MOT Hardware 2 2" xfId="16945"/>
    <cellStyle name="MOT Hardware 2_Cross sectional analysis" xfId="16946"/>
    <cellStyle name="MOT Hardware 3" xfId="16947"/>
    <cellStyle name="MOT Hardware 4" xfId="16948"/>
    <cellStyle name="MOT Hardware_Cross sectional analysis" xfId="16949"/>
    <cellStyle name="MS_Arabic" xfId="16950"/>
    <cellStyle name="Multiple" xfId="16951"/>
    <cellStyle name="Name" xfId="16952"/>
    <cellStyle name="Name 2" xfId="16953"/>
    <cellStyle name="Name_Cross sectional analysis" xfId="16954"/>
    <cellStyle name="Neutral 2" xfId="16955"/>
    <cellStyle name="Neutral 2 2" xfId="16956"/>
    <cellStyle name="Neutral 2 2 2" xfId="16957"/>
    <cellStyle name="Neutral 2 2_Cross sectional analysis" xfId="16958"/>
    <cellStyle name="Neutral 2 3" xfId="16959"/>
    <cellStyle name="Neutral 2 4" xfId="16960"/>
    <cellStyle name="Neutral 2_Cross sectional analysis" xfId="16961"/>
    <cellStyle name="Neutral 3" xfId="16962"/>
    <cellStyle name="Neutral 3 2" xfId="16963"/>
    <cellStyle name="Neutral 3_Cross sectional analysis" xfId="16964"/>
    <cellStyle name="Neutral 4" xfId="16965"/>
    <cellStyle name="Neutral 4 2" xfId="16966"/>
    <cellStyle name="Neutral 4_Cross sectional analysis" xfId="16967"/>
    <cellStyle name="Neutral 5" xfId="16968"/>
    <cellStyle name="Neutral 6" xfId="16969"/>
    <cellStyle name="Neutre" xfId="16970"/>
    <cellStyle name="Nformat" xfId="16971"/>
    <cellStyle name="no dec" xfId="16972"/>
    <cellStyle name="no dec 2" xfId="16973"/>
    <cellStyle name="no dec 2 2" xfId="16974"/>
    <cellStyle name="no dec 2_Cross sectional analysis" xfId="16975"/>
    <cellStyle name="no dec 3" xfId="16976"/>
    <cellStyle name="no dec 4" xfId="16977"/>
    <cellStyle name="no dec_Cross sectional analysis" xfId="16978"/>
    <cellStyle name="Non défini" xfId="16979"/>
    <cellStyle name="Non défini 2" xfId="16980"/>
    <cellStyle name="Non défini 3" xfId="16981"/>
    <cellStyle name="Non défini_Cross sectional analysis" xfId="16982"/>
    <cellStyle name="noncolo" xfId="16983"/>
    <cellStyle name="non-input" xfId="16984"/>
    <cellStyle name="Nor}al" xfId="16985"/>
    <cellStyle name="Nor}al 2" xfId="16986"/>
    <cellStyle name="Nor}al 2 2" xfId="16987"/>
    <cellStyle name="Nor}al 2_Cross sectional analysis" xfId="16988"/>
    <cellStyle name="Nor}al 3" xfId="16989"/>
    <cellStyle name="Nor}al_Cross sectional analysis" xfId="16990"/>
    <cellStyle name="Norm੎੎" xfId="16991"/>
    <cellStyle name="Norm??" xfId="16992"/>
    <cellStyle name="Norm੎੎_Cross sectional analysis" xfId="16993"/>
    <cellStyle name="Normal" xfId="0" builtinId="0"/>
    <cellStyle name="Normal - Style1" xfId="16994"/>
    <cellStyle name="Normal - Style1 2" xfId="16995"/>
    <cellStyle name="Normal - Style1 2 2" xfId="16996"/>
    <cellStyle name="Normal - Style1 2_Cross sectional analysis" xfId="16997"/>
    <cellStyle name="Normal - Style1 3" xfId="16998"/>
    <cellStyle name="Normal - Style1 4" xfId="16999"/>
    <cellStyle name="Normal - Style1_BP_JavBB Sumatera Balom Kalsul_V2" xfId="17000"/>
    <cellStyle name="Normal (%)" xfId="17001"/>
    <cellStyle name="Normal (£m)" xfId="17002"/>
    <cellStyle name="Normal (No)" xfId="17003"/>
    <cellStyle name="Normal (No) 2" xfId="17004"/>
    <cellStyle name="Normal (No)_Cross sectional analysis" xfId="17005"/>
    <cellStyle name="Normal (x)" xfId="17006"/>
    <cellStyle name="Normal 1" xfId="17007"/>
    <cellStyle name="Normal 10" xfId="17008"/>
    <cellStyle name="Normal 10 2" xfId="17009"/>
    <cellStyle name="Normal 10 2 2" xfId="17010"/>
    <cellStyle name="Normal 10 2 2 2" xfId="17011"/>
    <cellStyle name="Normal 10 2 2 2 2" xfId="17012"/>
    <cellStyle name="Normal 10 2 2 2 3" xfId="17013"/>
    <cellStyle name="Normal 10 2 2 2 4" xfId="17014"/>
    <cellStyle name="Normal 10 2 2 2_OTL BS (monthly)" xfId="17015"/>
    <cellStyle name="Normal 10 2 2 3" xfId="17016"/>
    <cellStyle name="Normal 10 2 2_Cross sectional analysis" xfId="17017"/>
    <cellStyle name="Normal 10 2 3" xfId="17018"/>
    <cellStyle name="Normal 10 2_Business Postpaid" xfId="17019"/>
    <cellStyle name="Normal 10 3" xfId="17020"/>
    <cellStyle name="Normal 10 3 2" xfId="17021"/>
    <cellStyle name="Normal 10 3_Cross sectional analysis" xfId="17022"/>
    <cellStyle name="Normal 10 4" xfId="17023"/>
    <cellStyle name="Normal 10 5" xfId="17024"/>
    <cellStyle name="Normal 10 5 2" xfId="17025"/>
    <cellStyle name="Normal 10 5_Cross sectional analysis" xfId="17026"/>
    <cellStyle name="Normal 10 6" xfId="17027"/>
    <cellStyle name="Normal 10 7" xfId="17028"/>
    <cellStyle name="Normal 10_Balance Sheet" xfId="17029"/>
    <cellStyle name="Normal 100" xfId="17030"/>
    <cellStyle name="Normal 101" xfId="17031"/>
    <cellStyle name="Normal 102" xfId="17032"/>
    <cellStyle name="Normal 103" xfId="17033"/>
    <cellStyle name="Normal 104" xfId="17034"/>
    <cellStyle name="Normal 105" xfId="17035"/>
    <cellStyle name="Normal 106" xfId="17036"/>
    <cellStyle name="Normal 107" xfId="17037"/>
    <cellStyle name="Normal 108" xfId="17038"/>
    <cellStyle name="Normal 109" xfId="17039"/>
    <cellStyle name="Normal 11" xfId="17040"/>
    <cellStyle name="Normal 11 2" xfId="17041"/>
    <cellStyle name="Normal 11 2 2" xfId="17042"/>
    <cellStyle name="Normal 11 2 3" xfId="17043"/>
    <cellStyle name="Normal 11 2_OTL BS (monthly)" xfId="17044"/>
    <cellStyle name="Normal 11 3" xfId="17045"/>
    <cellStyle name="Normal 11_Cross sectional analysis" xfId="17046"/>
    <cellStyle name="Normal 110" xfId="17047"/>
    <cellStyle name="Normal 111" xfId="17048"/>
    <cellStyle name="Normal 112" xfId="17049"/>
    <cellStyle name="Normal 113" xfId="17050"/>
    <cellStyle name="Normal 114" xfId="17051"/>
    <cellStyle name="Normal 115" xfId="17052"/>
    <cellStyle name="Normal 116" xfId="17053"/>
    <cellStyle name="Normal 117" xfId="17054"/>
    <cellStyle name="Normal 118" xfId="17055"/>
    <cellStyle name="Normal 119" xfId="17056"/>
    <cellStyle name="Normal 12" xfId="17057"/>
    <cellStyle name="Normal 12 2" xfId="17058"/>
    <cellStyle name="Normal 12_Cross sectional analysis" xfId="17059"/>
    <cellStyle name="Normal 120" xfId="17060"/>
    <cellStyle name="Normal 121" xfId="17061"/>
    <cellStyle name="Normal 122" xfId="17062"/>
    <cellStyle name="Normal 123" xfId="17063"/>
    <cellStyle name="Normal 124" xfId="17064"/>
    <cellStyle name="Normal 125" xfId="17065"/>
    <cellStyle name="Normal 126" xfId="17066"/>
    <cellStyle name="Normal 126 2" xfId="17067"/>
    <cellStyle name="Normal 126_OTL BS (monthly)" xfId="17068"/>
    <cellStyle name="Normal 127" xfId="17069"/>
    <cellStyle name="Normal 128" xfId="17070"/>
    <cellStyle name="Normal 129" xfId="17071"/>
    <cellStyle name="Normal 13" xfId="17072"/>
    <cellStyle name="Normal 13 2" xfId="17073"/>
    <cellStyle name="Normal 13 2 2" xfId="17074"/>
    <cellStyle name="Normal 13 2 3" xfId="17075"/>
    <cellStyle name="Normal 13 2_Cross sectional analysis" xfId="17076"/>
    <cellStyle name="Normal 13 3" xfId="17077"/>
    <cellStyle name="Normal 13 4" xfId="17078"/>
    <cellStyle name="Normal 13_Cross sectional analysis" xfId="17079"/>
    <cellStyle name="Normal 130" xfId="17080"/>
    <cellStyle name="Normal 131" xfId="17081"/>
    <cellStyle name="Normal 132" xfId="17082"/>
    <cellStyle name="Normal 133" xfId="17083"/>
    <cellStyle name="Normal 134" xfId="17084"/>
    <cellStyle name="Normal 135" xfId="17085"/>
    <cellStyle name="Normal 136" xfId="17086"/>
    <cellStyle name="Normal 137" xfId="17087"/>
    <cellStyle name="Normal 138" xfId="17088"/>
    <cellStyle name="Normal 139" xfId="17089"/>
    <cellStyle name="Normal 14" xfId="17090"/>
    <cellStyle name="Normal 14 2" xfId="17091"/>
    <cellStyle name="Normal 14_Cross sectional analysis" xfId="17092"/>
    <cellStyle name="Normal 140" xfId="17093"/>
    <cellStyle name="Normal 141" xfId="17094"/>
    <cellStyle name="Normal 142" xfId="17095"/>
    <cellStyle name="Normal 143" xfId="17096"/>
    <cellStyle name="Normal 144" xfId="17097"/>
    <cellStyle name="Normal 145" xfId="17098"/>
    <cellStyle name="Normal 146" xfId="17099"/>
    <cellStyle name="Normal 147" xfId="17100"/>
    <cellStyle name="Normal 148" xfId="17101"/>
    <cellStyle name="Normal 149" xfId="17102"/>
    <cellStyle name="Normal 15" xfId="17103"/>
    <cellStyle name="Normal 15 2" xfId="17104"/>
    <cellStyle name="Normal 15 2 2" xfId="17105"/>
    <cellStyle name="Normal 15 2 3" xfId="17106"/>
    <cellStyle name="Normal 15 2 4" xfId="17107"/>
    <cellStyle name="Normal 15 2_Cross sectional analysis" xfId="17108"/>
    <cellStyle name="Normal 15 3" xfId="17109"/>
    <cellStyle name="Normal 15_Budget 2011 (2)" xfId="17110"/>
    <cellStyle name="Normal 150" xfId="17111"/>
    <cellStyle name="Normal 151" xfId="17112"/>
    <cellStyle name="Normal 152" xfId="17113"/>
    <cellStyle name="Normal 153" xfId="17114"/>
    <cellStyle name="Normal 154" xfId="17115"/>
    <cellStyle name="Normal 155" xfId="17116"/>
    <cellStyle name="Normal 156" xfId="17117"/>
    <cellStyle name="Normal 157" xfId="17118"/>
    <cellStyle name="Normal 158" xfId="17119"/>
    <cellStyle name="Normal 159" xfId="17120"/>
    <cellStyle name="Normal 16" xfId="17121"/>
    <cellStyle name="Normal 16 2" xfId="17122"/>
    <cellStyle name="Normal 16_Cross sectional analysis" xfId="17123"/>
    <cellStyle name="Normal 160" xfId="17124"/>
    <cellStyle name="Normal 161" xfId="17125"/>
    <cellStyle name="Normal 162" xfId="17126"/>
    <cellStyle name="Normal 163" xfId="17127"/>
    <cellStyle name="Normal 164" xfId="17128"/>
    <cellStyle name="Normal 165" xfId="17129"/>
    <cellStyle name="Normal 166" xfId="17130"/>
    <cellStyle name="Normal 167" xfId="17131"/>
    <cellStyle name="Normal 168" xfId="17132"/>
    <cellStyle name="Normal 169" xfId="17133"/>
    <cellStyle name="Normal 17" xfId="17134"/>
    <cellStyle name="Normal 17 2" xfId="17135"/>
    <cellStyle name="Normal 17_Cross sectional analysis" xfId="17136"/>
    <cellStyle name="Normal 170" xfId="17137"/>
    <cellStyle name="Normal 171" xfId="17138"/>
    <cellStyle name="Normal 172" xfId="17139"/>
    <cellStyle name="Normal 173" xfId="17140"/>
    <cellStyle name="Normal 174" xfId="17141"/>
    <cellStyle name="Normal 175" xfId="17142"/>
    <cellStyle name="Normal 176" xfId="17143"/>
    <cellStyle name="Normal 177" xfId="17144"/>
    <cellStyle name="Normal 178" xfId="17145"/>
    <cellStyle name="Normal 179" xfId="17146"/>
    <cellStyle name="Normal 179 2" xfId="17147"/>
    <cellStyle name="Normal 179 3" xfId="17148"/>
    <cellStyle name="Normal 179 4" xfId="17149"/>
    <cellStyle name="Normal 179 5" xfId="17150"/>
    <cellStyle name="Normal 179 6" xfId="17151"/>
    <cellStyle name="Normal 179 7" xfId="17152"/>
    <cellStyle name="Normal 179 8" xfId="17153"/>
    <cellStyle name="Normal 179_Cross sectional analysis" xfId="17154"/>
    <cellStyle name="Normal 18" xfId="17155"/>
    <cellStyle name="Normal 18 10" xfId="17156"/>
    <cellStyle name="Normal 18 10 2" xfId="17157"/>
    <cellStyle name="Normal 18 10_OTL Plan_Input" xfId="17158"/>
    <cellStyle name="Normal 18 11" xfId="17159"/>
    <cellStyle name="Normal 18 2" xfId="17160"/>
    <cellStyle name="Normal 18 2 2" xfId="17161"/>
    <cellStyle name="Normal 18 2 2 2" xfId="17162"/>
    <cellStyle name="Normal 18 2 2 2 2" xfId="17163"/>
    <cellStyle name="Normal 18 2 2 2 2 2" xfId="17164"/>
    <cellStyle name="Normal 18 2 2 2 2_Cross sectional analysis" xfId="17165"/>
    <cellStyle name="Normal 18 2 2 2 3" xfId="17166"/>
    <cellStyle name="Normal 18 2 2 2 4" xfId="17167"/>
    <cellStyle name="Normal 18 2 2 2_Cross sectional analysis" xfId="17168"/>
    <cellStyle name="Normal 18 2 2_Cross sectional analysis" xfId="17169"/>
    <cellStyle name="Normal 18 2 3" xfId="17170"/>
    <cellStyle name="Normal 18 2 3 2" xfId="17171"/>
    <cellStyle name="Normal 18 2 3 3" xfId="17172"/>
    <cellStyle name="Normal 18 2 3 4" xfId="17173"/>
    <cellStyle name="Normal 18 2 3_Cross sectional analysis" xfId="17174"/>
    <cellStyle name="Normal 18 2_Cross sectional analysis" xfId="17175"/>
    <cellStyle name="Normal 18 3" xfId="17176"/>
    <cellStyle name="Normal 18 3 2" xfId="17177"/>
    <cellStyle name="Normal 18 3 2 2" xfId="17178"/>
    <cellStyle name="Normal 18 3 2 3" xfId="17179"/>
    <cellStyle name="Normal 18 3 2_Cross sectional analysis" xfId="17180"/>
    <cellStyle name="Normal 18 3 3" xfId="17181"/>
    <cellStyle name="Normal 18 3_Cross sectional analysis" xfId="17182"/>
    <cellStyle name="Normal 18 4" xfId="17183"/>
    <cellStyle name="Normal 18 4 2" xfId="17184"/>
    <cellStyle name="Normal 18 4 3" xfId="17185"/>
    <cellStyle name="Normal 18 4 4" xfId="17186"/>
    <cellStyle name="Normal 18 4_Cross sectional analysis" xfId="17187"/>
    <cellStyle name="Normal 18 5" xfId="17188"/>
    <cellStyle name="Normal 18 6" xfId="17189"/>
    <cellStyle name="Normal 18 6 2" xfId="17190"/>
    <cellStyle name="Normal 18 6 3" xfId="17191"/>
    <cellStyle name="Normal 18 6 4" xfId="17192"/>
    <cellStyle name="Normal 18 6_Cross sectional analysis" xfId="17193"/>
    <cellStyle name="Normal 18 7" xfId="17194"/>
    <cellStyle name="Normal 18 8" xfId="17195"/>
    <cellStyle name="Normal 18 9" xfId="17196"/>
    <cellStyle name="Normal 18_Business Plan" xfId="17197"/>
    <cellStyle name="Normal 180" xfId="17198"/>
    <cellStyle name="Normal 180 2" xfId="17199"/>
    <cellStyle name="Normal 180_Cross sectional analysis" xfId="17200"/>
    <cellStyle name="Normal 181" xfId="17201"/>
    <cellStyle name="Normal 182" xfId="17202"/>
    <cellStyle name="Normal 183" xfId="17203"/>
    <cellStyle name="Normal 184" xfId="17204"/>
    <cellStyle name="Normal 184 2" xfId="17205"/>
    <cellStyle name="Normal 184 2 2" xfId="17206"/>
    <cellStyle name="Normal 184 2_OTL BS (monthly)" xfId="17207"/>
    <cellStyle name="Normal 184 3" xfId="17208"/>
    <cellStyle name="Normal 184_Cross sectional analysis" xfId="17209"/>
    <cellStyle name="Normal 185" xfId="17210"/>
    <cellStyle name="Normal 186" xfId="17211"/>
    <cellStyle name="Normal 186 2" xfId="17212"/>
    <cellStyle name="Normal 186_OTL BS (monthly)" xfId="17213"/>
    <cellStyle name="Normal 187" xfId="17214"/>
    <cellStyle name="Normal 187 2" xfId="17215"/>
    <cellStyle name="Normal 187 3" xfId="17216"/>
    <cellStyle name="Normal 187 4" xfId="17217"/>
    <cellStyle name="Normal 187 5" xfId="17218"/>
    <cellStyle name="Normal 187 6" xfId="17219"/>
    <cellStyle name="Normal 187 7" xfId="17220"/>
    <cellStyle name="Normal 187 8" xfId="17221"/>
    <cellStyle name="Normal 187 9" xfId="17222"/>
    <cellStyle name="Normal 187_Cross sectional analysis" xfId="17223"/>
    <cellStyle name="Normal 188" xfId="17224"/>
    <cellStyle name="Normal 188 2" xfId="17225"/>
    <cellStyle name="Normal 188 3" xfId="17226"/>
    <cellStyle name="Normal 188 4" xfId="17227"/>
    <cellStyle name="Normal 188 5" xfId="17228"/>
    <cellStyle name="Normal 188 6" xfId="17229"/>
    <cellStyle name="Normal 188 7" xfId="17230"/>
    <cellStyle name="Normal 188 8" xfId="17231"/>
    <cellStyle name="Normal 188_Cross sectional analysis" xfId="17232"/>
    <cellStyle name="Normal 189" xfId="17233"/>
    <cellStyle name="Normal 189 2" xfId="17234"/>
    <cellStyle name="Normal 189 3" xfId="17235"/>
    <cellStyle name="Normal 189 4" xfId="17236"/>
    <cellStyle name="Normal 189 5" xfId="17237"/>
    <cellStyle name="Normal 189 6" xfId="17238"/>
    <cellStyle name="Normal 189 7" xfId="17239"/>
    <cellStyle name="Normal 189 8" xfId="17240"/>
    <cellStyle name="Normal 189_Cross sectional analysis" xfId="17241"/>
    <cellStyle name="Normal 19" xfId="17242"/>
    <cellStyle name="Normal 19 2" xfId="17243"/>
    <cellStyle name="Normal 19_Cross sectional analysis" xfId="17244"/>
    <cellStyle name="Normal 190" xfId="17245"/>
    <cellStyle name="Normal 190 2" xfId="17246"/>
    <cellStyle name="Normal 190 2 2" xfId="17247"/>
    <cellStyle name="Normal 190 2_OTL BS (monthly)" xfId="17248"/>
    <cellStyle name="Normal 190 3" xfId="17249"/>
    <cellStyle name="Normal 190 4" xfId="17250"/>
    <cellStyle name="Normal 190 5" xfId="17251"/>
    <cellStyle name="Normal 190 6" xfId="17252"/>
    <cellStyle name="Normal 190 7" xfId="17253"/>
    <cellStyle name="Normal 190 8" xfId="17254"/>
    <cellStyle name="Normal 190 9" xfId="17255"/>
    <cellStyle name="Normal 190_Cross sectional analysis" xfId="17256"/>
    <cellStyle name="Normal 191" xfId="17257"/>
    <cellStyle name="Normal 192" xfId="17258"/>
    <cellStyle name="Normal 192 2" xfId="17259"/>
    <cellStyle name="Normal 192_OTL BS (monthly)" xfId="17260"/>
    <cellStyle name="Normal 193" xfId="17261"/>
    <cellStyle name="Normal 194" xfId="17262"/>
    <cellStyle name="Normal 194 2" xfId="17263"/>
    <cellStyle name="Normal 194 2 2" xfId="17264"/>
    <cellStyle name="Normal 194 2_OTL BS (monthly)" xfId="17265"/>
    <cellStyle name="Normal 194_Cross sectional analysis" xfId="17266"/>
    <cellStyle name="Normal 195" xfId="17267"/>
    <cellStyle name="Normal 195 2" xfId="17268"/>
    <cellStyle name="Normal 195_Cross sectional analysis" xfId="17269"/>
    <cellStyle name="Normal 196" xfId="17270"/>
    <cellStyle name="Normal 196 2" xfId="17271"/>
    <cellStyle name="Normal 196 3" xfId="17272"/>
    <cellStyle name="Normal 196_OTL BS (monthly)" xfId="17273"/>
    <cellStyle name="Normal 197" xfId="17274"/>
    <cellStyle name="Normal 197 2" xfId="17275"/>
    <cellStyle name="Normal 197_OTL BS (monthly)" xfId="17276"/>
    <cellStyle name="Normal 198" xfId="17277"/>
    <cellStyle name="Normal 199" xfId="17278"/>
    <cellStyle name="Normal 2" xfId="17279"/>
    <cellStyle name="Normal 2 10" xfId="17280"/>
    <cellStyle name="Normal 2 10 2" xfId="17281"/>
    <cellStyle name="Normal 2 10_Cross sectional analysis" xfId="17282"/>
    <cellStyle name="Normal 2 11" xfId="17283"/>
    <cellStyle name="Normal 2 11 2" xfId="17284"/>
    <cellStyle name="Normal 2 11_Cross sectional analysis" xfId="17285"/>
    <cellStyle name="Normal 2 12" xfId="17286"/>
    <cellStyle name="Normal 2 12 2" xfId="17287"/>
    <cellStyle name="Normal 2 12 3" xfId="17288"/>
    <cellStyle name="Normal 2 12_Cross sectional analysis" xfId="17289"/>
    <cellStyle name="Normal 2 13" xfId="17290"/>
    <cellStyle name="Normal 2 13 2" xfId="17291"/>
    <cellStyle name="Normal 2 13_Cross sectional analysis" xfId="17292"/>
    <cellStyle name="Normal 2 14" xfId="17293"/>
    <cellStyle name="Normal 2 15" xfId="17294"/>
    <cellStyle name="Normal 2 15 2" xfId="17295"/>
    <cellStyle name="Normal 2 15_Cross sectional analysis" xfId="17296"/>
    <cellStyle name="Normal 2 16" xfId="17297"/>
    <cellStyle name="Normal 2 17" xfId="17298"/>
    <cellStyle name="Normal 2 18" xfId="17299"/>
    <cellStyle name="Normal 2 19" xfId="17300"/>
    <cellStyle name="Normal 2 19 2" xfId="17301"/>
    <cellStyle name="Normal 2 19_Cross sectional analysis" xfId="17302"/>
    <cellStyle name="Normal 2 2" xfId="17303"/>
    <cellStyle name="Normal 2 2 2" xfId="17304"/>
    <cellStyle name="Normal 2 2 2 2" xfId="17305"/>
    <cellStyle name="Normal 2 2 2 2 2" xfId="17306"/>
    <cellStyle name="Normal 2 2 2 2_Cross sectional analysis" xfId="17307"/>
    <cellStyle name="Normal 2 2 2 3" xfId="17308"/>
    <cellStyle name="Normal 2 2 2 4" xfId="17309"/>
    <cellStyle name="Normal 2 2 2_Cross sectional analysis" xfId="17310"/>
    <cellStyle name="Normal 2 2 3" xfId="17311"/>
    <cellStyle name="Normal 2 2 3 2" xfId="17312"/>
    <cellStyle name="Normal 2 2 3 3" xfId="17313"/>
    <cellStyle name="Normal 2 2 3_Cross sectional analysis" xfId="17314"/>
    <cellStyle name="Normal 2 2 4" xfId="17315"/>
    <cellStyle name="Normal 2 2 5" xfId="17316"/>
    <cellStyle name="Normal 2 2 6" xfId="17317"/>
    <cellStyle name="Normal 2 2 7" xfId="17318"/>
    <cellStyle name="Normal 2 2 8" xfId="17319"/>
    <cellStyle name="Normal 2 2_Aircel Borrowings Detail- Dec 10" xfId="17320"/>
    <cellStyle name="Normal 2 20" xfId="17321"/>
    <cellStyle name="Normal 2 21" xfId="17322"/>
    <cellStyle name="Normal 2 22" xfId="17323"/>
    <cellStyle name="Normal 2 23" xfId="17324"/>
    <cellStyle name="Normal 2 24" xfId="17325"/>
    <cellStyle name="Normal 2 25" xfId="17326"/>
    <cellStyle name="Normal 2 26" xfId="17327"/>
    <cellStyle name="Normal 2 27" xfId="17328"/>
    <cellStyle name="Normal 2 28" xfId="17329"/>
    <cellStyle name="Normal 2 29" xfId="17330"/>
    <cellStyle name="Normal 2 3" xfId="17331"/>
    <cellStyle name="Normal 2 3 2" xfId="17332"/>
    <cellStyle name="Normal 2 3 2 2" xfId="17333"/>
    <cellStyle name="Normal 2 3 2_Cross sectional analysis" xfId="17334"/>
    <cellStyle name="Normal 2 3 3" xfId="17335"/>
    <cellStyle name="Normal 2 3 3 2" xfId="17336"/>
    <cellStyle name="Normal 2 3 3_Cross sectional analysis" xfId="17337"/>
    <cellStyle name="Normal 2 3 4" xfId="17338"/>
    <cellStyle name="Normal 2 3 5" xfId="17339"/>
    <cellStyle name="Normal 2 3 6" xfId="17340"/>
    <cellStyle name="Normal 2 3 7" xfId="17341"/>
    <cellStyle name="Normal 2 3 8" xfId="17342"/>
    <cellStyle name="Normal 2 3_Aircel Borrowings Detail- Dec 10" xfId="17343"/>
    <cellStyle name="Normal 2 30" xfId="17344"/>
    <cellStyle name="Normal 2 31" xfId="17345"/>
    <cellStyle name="Normal 2 32" xfId="17346"/>
    <cellStyle name="Normal 2 33" xfId="17347"/>
    <cellStyle name="Normal 2 34" xfId="17348"/>
    <cellStyle name="Normal 2 35" xfId="17349"/>
    <cellStyle name="Normal 2 36" xfId="17350"/>
    <cellStyle name="Normal 2 37" xfId="17351"/>
    <cellStyle name="Normal 2 38" xfId="17352"/>
    <cellStyle name="Normal 2 39" xfId="17353"/>
    <cellStyle name="Normal 2 4" xfId="17354"/>
    <cellStyle name="Normal 2 4 2" xfId="17355"/>
    <cellStyle name="Normal 2 4 2 2" xfId="17356"/>
    <cellStyle name="Normal 2 4 2_Cross sectional analysis" xfId="17357"/>
    <cellStyle name="Normal 2 4 3" xfId="17358"/>
    <cellStyle name="Normal 2 4 3 2" xfId="17359"/>
    <cellStyle name="Normal 2 4 3_Cross sectional analysis" xfId="17360"/>
    <cellStyle name="Normal 2 4 4" xfId="17361"/>
    <cellStyle name="Normal 2 4 5" xfId="17362"/>
    <cellStyle name="Normal 2 4 6" xfId="17363"/>
    <cellStyle name="Normal 2 4 7" xfId="17364"/>
    <cellStyle name="Normal 2 4 8" xfId="17365"/>
    <cellStyle name="Normal 2 4_Cross sectional analysis" xfId="17366"/>
    <cellStyle name="Normal 2 40" xfId="17367"/>
    <cellStyle name="Normal 2 41" xfId="5"/>
    <cellStyle name="Normal 2 5" xfId="17368"/>
    <cellStyle name="Normal 2 5 2" xfId="17369"/>
    <cellStyle name="Normal 2 5 3" xfId="17370"/>
    <cellStyle name="Normal 2 5_Cross sectional analysis" xfId="17371"/>
    <cellStyle name="Normal 2 6" xfId="17372"/>
    <cellStyle name="Normal 2 6 2" xfId="17373"/>
    <cellStyle name="Normal 2 6 3" xfId="17374"/>
    <cellStyle name="Normal 2 6_Cross sectional analysis" xfId="17375"/>
    <cellStyle name="Normal 2 7" xfId="17376"/>
    <cellStyle name="Normal 2 7 2" xfId="17377"/>
    <cellStyle name="Normal 2 7 3" xfId="17378"/>
    <cellStyle name="Normal 2 7_Cross sectional analysis" xfId="17379"/>
    <cellStyle name="Normal 2 8" xfId="17380"/>
    <cellStyle name="Normal 2 8 2" xfId="17381"/>
    <cellStyle name="Normal 2 8_Cross sectional analysis" xfId="17382"/>
    <cellStyle name="Normal 2 9" xfId="17383"/>
    <cellStyle name="Normal 2 9 2" xfId="17384"/>
    <cellStyle name="Normal 2 9_Cross sectional analysis" xfId="17385"/>
    <cellStyle name="Normal 2_100823 LRP Site Distribution and Costs - Master - Revision 2.0" xfId="17386"/>
    <cellStyle name="Normal 20" xfId="17387"/>
    <cellStyle name="Normal 20 2" xfId="17388"/>
    <cellStyle name="Normal 20_Cross sectional analysis" xfId="17389"/>
    <cellStyle name="Normal 200" xfId="17390"/>
    <cellStyle name="Normal 201" xfId="17391"/>
    <cellStyle name="Normal 202" xfId="17392"/>
    <cellStyle name="Normal 203" xfId="17393"/>
    <cellStyle name="Normal 204" xfId="17394"/>
    <cellStyle name="Normal 204 2" xfId="17395"/>
    <cellStyle name="Normal 204 3" xfId="17396"/>
    <cellStyle name="Normal 204_OTL BS (monthly)" xfId="17397"/>
    <cellStyle name="Normal 205" xfId="17398"/>
    <cellStyle name="Normal 205 2" xfId="17399"/>
    <cellStyle name="Normal 205_Cross sectional analysis" xfId="17400"/>
    <cellStyle name="Normal 206" xfId="17401"/>
    <cellStyle name="Normal 207" xfId="17402"/>
    <cellStyle name="Normal 208" xfId="17403"/>
    <cellStyle name="Normal 209" xfId="17404"/>
    <cellStyle name="Normal 21" xfId="17405"/>
    <cellStyle name="Normal 21 2" xfId="17406"/>
    <cellStyle name="Normal 21_Cross sectional analysis" xfId="17407"/>
    <cellStyle name="Normal 210" xfId="17408"/>
    <cellStyle name="Normal 210 2" xfId="17409"/>
    <cellStyle name="Normal 210_OTL BS (monthly)" xfId="17410"/>
    <cellStyle name="Normal 211" xfId="17411"/>
    <cellStyle name="Normal 212" xfId="17412"/>
    <cellStyle name="Normal 213" xfId="17413"/>
    <cellStyle name="Normal 214" xfId="17414"/>
    <cellStyle name="Normal 215" xfId="17415"/>
    <cellStyle name="Normal 216" xfId="17416"/>
    <cellStyle name="Normal 217" xfId="17417"/>
    <cellStyle name="Normal 218" xfId="17418"/>
    <cellStyle name="Normal 218 2" xfId="17419"/>
    <cellStyle name="Normal 218 3" xfId="17420"/>
    <cellStyle name="Normal 218_OTL BS (monthly)" xfId="17421"/>
    <cellStyle name="Normal 219" xfId="17422"/>
    <cellStyle name="Normal 22" xfId="17423"/>
    <cellStyle name="Normal 22 2" xfId="17424"/>
    <cellStyle name="Normal 22 3" xfId="17425"/>
    <cellStyle name="Normal 22 4" xfId="17426"/>
    <cellStyle name="Normal 22 5" xfId="17427"/>
    <cellStyle name="Normal 22_Cross sectional analysis" xfId="17428"/>
    <cellStyle name="Normal 220" xfId="17429"/>
    <cellStyle name="Normal 221" xfId="17430"/>
    <cellStyle name="Normal 222" xfId="17431"/>
    <cellStyle name="Normal 223" xfId="17432"/>
    <cellStyle name="Normal 224" xfId="17433"/>
    <cellStyle name="Normal 224 2" xfId="17434"/>
    <cellStyle name="Normal 224_OTL BS (monthly)" xfId="17435"/>
    <cellStyle name="Normal 225" xfId="17436"/>
    <cellStyle name="Normal 226" xfId="17437"/>
    <cellStyle name="Normal 227" xfId="17438"/>
    <cellStyle name="Normal 228" xfId="17439"/>
    <cellStyle name="Normal 229" xfId="17440"/>
    <cellStyle name="Normal 229 2" xfId="17441"/>
    <cellStyle name="Normal 229_OTL Plan_Input" xfId="17442"/>
    <cellStyle name="Normal 23" xfId="17443"/>
    <cellStyle name="Normal 23 2" xfId="17444"/>
    <cellStyle name="Normal 23_Cross sectional analysis" xfId="17445"/>
    <cellStyle name="Normal 230" xfId="17446"/>
    <cellStyle name="Normal 231" xfId="17447"/>
    <cellStyle name="Normal 232" xfId="17448"/>
    <cellStyle name="Normal 233" xfId="17449"/>
    <cellStyle name="Normal 234" xfId="17450"/>
    <cellStyle name="Normal 235" xfId="17451"/>
    <cellStyle name="Normal 236" xfId="17452"/>
    <cellStyle name="Normal 237" xfId="17453"/>
    <cellStyle name="Normal 238" xfId="17454"/>
    <cellStyle name="Normal 239" xfId="17455"/>
    <cellStyle name="Normal 24" xfId="17456"/>
    <cellStyle name="Normal 24 2" xfId="17457"/>
    <cellStyle name="Normal 24_Cross sectional analysis" xfId="17458"/>
    <cellStyle name="Normal 240" xfId="3"/>
    <cellStyle name="Normal 241" xfId="17459"/>
    <cellStyle name="Normal 25" xfId="17460"/>
    <cellStyle name="Normal 25 2" xfId="17461"/>
    <cellStyle name="Normal 25 3" xfId="17462"/>
    <cellStyle name="Normal 25_Cross sectional analysis" xfId="17463"/>
    <cellStyle name="Normal 26" xfId="17464"/>
    <cellStyle name="Normal 26 2" xfId="17465"/>
    <cellStyle name="Normal 26_Cross sectional analysis" xfId="17466"/>
    <cellStyle name="Normal 27" xfId="17467"/>
    <cellStyle name="Normal 27 2" xfId="17468"/>
    <cellStyle name="Normal 27_Cross sectional analysis" xfId="17469"/>
    <cellStyle name="Normal 28" xfId="17470"/>
    <cellStyle name="Normal 28 2" xfId="17471"/>
    <cellStyle name="Normal 28_Cross sectional analysis" xfId="17472"/>
    <cellStyle name="Normal 29" xfId="17473"/>
    <cellStyle name="Normal 29 2" xfId="17474"/>
    <cellStyle name="Normal 29_Cross sectional analysis" xfId="17475"/>
    <cellStyle name="Normal 3" xfId="17476"/>
    <cellStyle name="Normal 3 10" xfId="17477"/>
    <cellStyle name="Normal 3 11" xfId="17478"/>
    <cellStyle name="Normal 3 12" xfId="17479"/>
    <cellStyle name="Normal 3 2" xfId="17480"/>
    <cellStyle name="Normal 3 2 2" xfId="17481"/>
    <cellStyle name="Normal 3 2 2 2" xfId="17482"/>
    <cellStyle name="Normal 3 2 2 2 2" xfId="17483"/>
    <cellStyle name="Normal 3 2 2 2_Cross sectional analysis" xfId="17484"/>
    <cellStyle name="Normal 3 2 2 3" xfId="17485"/>
    <cellStyle name="Normal 3 2 2_Cross sectional analysis" xfId="17486"/>
    <cellStyle name="Normal 3 2 3" xfId="17487"/>
    <cellStyle name="Normal 3 2 3 2" xfId="17488"/>
    <cellStyle name="Normal 3 2 3 3" xfId="17489"/>
    <cellStyle name="Normal 3 2 3_Cross sectional analysis" xfId="17490"/>
    <cellStyle name="Normal 3 2 4" xfId="17491"/>
    <cellStyle name="Normal 3 2 4 2" xfId="17492"/>
    <cellStyle name="Normal 3 2 4_Cross sectional analysis" xfId="17493"/>
    <cellStyle name="Normal 3 2 5" xfId="17494"/>
    <cellStyle name="Normal 3 2 5 2" xfId="17495"/>
    <cellStyle name="Normal 3 2 5_Cross sectional analysis" xfId="17496"/>
    <cellStyle name="Normal 3 2 6" xfId="17497"/>
    <cellStyle name="Normal 3 2 6 2" xfId="17498"/>
    <cellStyle name="Normal 3 2 6_Cross sectional analysis" xfId="17499"/>
    <cellStyle name="Normal 3 2 7" xfId="17500"/>
    <cellStyle name="Normal 3 2 7 2" xfId="17501"/>
    <cellStyle name="Normal 3 2 7_Cross sectional analysis" xfId="17502"/>
    <cellStyle name="Normal 3 2 8" xfId="17503"/>
    <cellStyle name="Normal 3 2_Business Postpaid" xfId="17504"/>
    <cellStyle name="Normal 3 3" xfId="17505"/>
    <cellStyle name="Normal 3 3 2" xfId="17506"/>
    <cellStyle name="Normal 3 3 2 2" xfId="17507"/>
    <cellStyle name="Normal 3 3 2 3" xfId="17508"/>
    <cellStyle name="Normal 3 3 2_Cross sectional analysis" xfId="17509"/>
    <cellStyle name="Normal 3 3 3" xfId="17510"/>
    <cellStyle name="Normal 3 3 3 2" xfId="17511"/>
    <cellStyle name="Normal 3 3 3_Cross sectional analysis" xfId="17512"/>
    <cellStyle name="Normal 3 3 4" xfId="17513"/>
    <cellStyle name="Normal 3 3 5" xfId="17514"/>
    <cellStyle name="Normal 3 3 6" xfId="17515"/>
    <cellStyle name="Normal 3 3 7" xfId="17516"/>
    <cellStyle name="Normal 3 3 8" xfId="17517"/>
    <cellStyle name="Normal 3 3_Cross sectional analysis" xfId="17518"/>
    <cellStyle name="Normal 3 4" xfId="17519"/>
    <cellStyle name="Normal 3 4 2" xfId="17520"/>
    <cellStyle name="Normal 3 4 2 2" xfId="17521"/>
    <cellStyle name="Normal 3 4 2_Cross sectional analysis" xfId="17522"/>
    <cellStyle name="Normal 3 4 3" xfId="17523"/>
    <cellStyle name="Normal 3 4 3 2" xfId="17524"/>
    <cellStyle name="Normal 3 4 3_Cross sectional analysis" xfId="17525"/>
    <cellStyle name="Normal 3 4 4" xfId="17526"/>
    <cellStyle name="Normal 3 4 5" xfId="17527"/>
    <cellStyle name="Normal 3 4 6" xfId="17528"/>
    <cellStyle name="Normal 3 4 7" xfId="17529"/>
    <cellStyle name="Normal 3 4 8" xfId="17530"/>
    <cellStyle name="Normal 3 4 9" xfId="17531"/>
    <cellStyle name="Normal 3 4_Cross sectional analysis" xfId="17532"/>
    <cellStyle name="Normal 3 5" xfId="17533"/>
    <cellStyle name="Normal 3 5 2" xfId="17534"/>
    <cellStyle name="Normal 3 5 3" xfId="17535"/>
    <cellStyle name="Normal 3 5_Cross sectional analysis" xfId="17536"/>
    <cellStyle name="Normal 3 6" xfId="17537"/>
    <cellStyle name="Normal 3 6 2" xfId="17538"/>
    <cellStyle name="Normal 3 6 3" xfId="17539"/>
    <cellStyle name="Normal 3 6 4" xfId="8"/>
    <cellStyle name="Normal 3 6_Cross sectional analysis" xfId="17540"/>
    <cellStyle name="Normal 3 7" xfId="17541"/>
    <cellStyle name="Normal 3 7 2" xfId="17542"/>
    <cellStyle name="Normal 3 7_Cross sectional analysis" xfId="17543"/>
    <cellStyle name="Normal 3 8" xfId="17544"/>
    <cellStyle name="Normal 3 8 2" xfId="17545"/>
    <cellStyle name="Normal 3 8_Cross sectional analysis" xfId="17546"/>
    <cellStyle name="Normal 3 9" xfId="17547"/>
    <cellStyle name="Normal 3_2G_3G_Macro_Sitelist_(plan)_3jun09" xfId="17548"/>
    <cellStyle name="Normal 30" xfId="17549"/>
    <cellStyle name="Normal 30 2" xfId="17550"/>
    <cellStyle name="Normal 30 3" xfId="17551"/>
    <cellStyle name="Normal 30_Cross sectional analysis" xfId="17552"/>
    <cellStyle name="Normal 31" xfId="17553"/>
    <cellStyle name="Normal 31 2" xfId="17554"/>
    <cellStyle name="Normal 31 3" xfId="17555"/>
    <cellStyle name="Normal 31_Cross sectional analysis" xfId="17556"/>
    <cellStyle name="Normal 32" xfId="17557"/>
    <cellStyle name="Normal 32 2" xfId="17558"/>
    <cellStyle name="Normal 32 3" xfId="17559"/>
    <cellStyle name="Normal 32_Cross sectional analysis" xfId="17560"/>
    <cellStyle name="Normal 33" xfId="17561"/>
    <cellStyle name="Normal 33 2" xfId="17562"/>
    <cellStyle name="Normal 33 2 2" xfId="17563"/>
    <cellStyle name="Normal 33 2_OTL BS (monthly)" xfId="17564"/>
    <cellStyle name="Normal 33_Cross sectional analysis" xfId="17565"/>
    <cellStyle name="Normal 34" xfId="17566"/>
    <cellStyle name="Normal 34 2" xfId="17567"/>
    <cellStyle name="Normal 34_Cross sectional analysis" xfId="17568"/>
    <cellStyle name="Normal 35" xfId="17569"/>
    <cellStyle name="Normal 35 2" xfId="17570"/>
    <cellStyle name="Normal 35_Cross sectional analysis" xfId="17571"/>
    <cellStyle name="Normal 36" xfId="17572"/>
    <cellStyle name="Normal 36 2" xfId="17573"/>
    <cellStyle name="Normal 36_Cross sectional analysis" xfId="17574"/>
    <cellStyle name="Normal 37" xfId="17575"/>
    <cellStyle name="Normal 37 2" xfId="17576"/>
    <cellStyle name="Normal 37 3" xfId="17577"/>
    <cellStyle name="Normal 37_Cross sectional analysis" xfId="17578"/>
    <cellStyle name="Normal 38" xfId="17579"/>
    <cellStyle name="Normal 38 2" xfId="17580"/>
    <cellStyle name="Normal 38 3" xfId="17581"/>
    <cellStyle name="Normal 38_Cross sectional analysis" xfId="17582"/>
    <cellStyle name="Normal 39" xfId="17583"/>
    <cellStyle name="Normal 39 2" xfId="17584"/>
    <cellStyle name="Normal 39 3" xfId="17585"/>
    <cellStyle name="Normal 39_OTL BS (monthly)" xfId="17586"/>
    <cellStyle name="Normal 4" xfId="17587"/>
    <cellStyle name="Normal 4 10" xfId="17588"/>
    <cellStyle name="Normal 4 11" xfId="17589"/>
    <cellStyle name="Normal 4 12" xfId="17590"/>
    <cellStyle name="Normal 4 13" xfId="17591"/>
    <cellStyle name="Normal 4 14" xfId="17592"/>
    <cellStyle name="Normal 4 2" xfId="17593"/>
    <cellStyle name="Normal 4 2 10" xfId="17594"/>
    <cellStyle name="Normal 4 2 11" xfId="17595"/>
    <cellStyle name="Normal 4 2 12" xfId="17596"/>
    <cellStyle name="Normal 4 2 2" xfId="17597"/>
    <cellStyle name="Normal 4 2 2 2" xfId="17598"/>
    <cellStyle name="Normal 4 2 2_Cross sectional analysis" xfId="17599"/>
    <cellStyle name="Normal 4 2 3" xfId="17600"/>
    <cellStyle name="Normal 4 2 4" xfId="17601"/>
    <cellStyle name="Normal 4 2 5" xfId="17602"/>
    <cellStyle name="Normal 4 2 6" xfId="17603"/>
    <cellStyle name="Normal 4 2 7" xfId="17604"/>
    <cellStyle name="Normal 4 2 8" xfId="17605"/>
    <cellStyle name="Normal 4 2 9" xfId="17606"/>
    <cellStyle name="Normal 4 2_Cross sectional analysis" xfId="17607"/>
    <cellStyle name="Normal 4 3" xfId="17608"/>
    <cellStyle name="Normal 4 3 2" xfId="17609"/>
    <cellStyle name="Normal 4 3_Cross sectional analysis" xfId="17610"/>
    <cellStyle name="Normal 4 4" xfId="17611"/>
    <cellStyle name="Normal 4 5" xfId="17612"/>
    <cellStyle name="Normal 4 6" xfId="17613"/>
    <cellStyle name="Normal 4 7" xfId="17614"/>
    <cellStyle name="Normal 4 8" xfId="17615"/>
    <cellStyle name="Normal 4 9" xfId="17616"/>
    <cellStyle name="Normal 4_2G data upgrade_aug 2010 (2)" xfId="17617"/>
    <cellStyle name="Normal 40" xfId="17618"/>
    <cellStyle name="Normal 41" xfId="17619"/>
    <cellStyle name="Normal 42" xfId="17620"/>
    <cellStyle name="Normal 43" xfId="17621"/>
    <cellStyle name="Normal 44" xfId="17622"/>
    <cellStyle name="Normal 45" xfId="17623"/>
    <cellStyle name="Normal 46" xfId="17624"/>
    <cellStyle name="Normal 47" xfId="17625"/>
    <cellStyle name="Normal 48" xfId="17626"/>
    <cellStyle name="Normal 49" xfId="17627"/>
    <cellStyle name="Normal 5" xfId="17628"/>
    <cellStyle name="Normal 5 10" xfId="17629"/>
    <cellStyle name="Normal 5 11" xfId="17630"/>
    <cellStyle name="Normal 5 12" xfId="17631"/>
    <cellStyle name="Normal 5 13" xfId="17632"/>
    <cellStyle name="Normal 5 2" xfId="17633"/>
    <cellStyle name="Normal 5 2 10" xfId="17634"/>
    <cellStyle name="Normal 5 2 11" xfId="17635"/>
    <cellStyle name="Normal 5 2 12" xfId="17636"/>
    <cellStyle name="Normal 5 2 2" xfId="17637"/>
    <cellStyle name="Normal 5 2 2 2" xfId="17638"/>
    <cellStyle name="Normal 5 2 2 3" xfId="17639"/>
    <cellStyle name="Normal 5 2 2_Cross sectional analysis" xfId="17640"/>
    <cellStyle name="Normal 5 2 3" xfId="17641"/>
    <cellStyle name="Normal 5 2 4" xfId="17642"/>
    <cellStyle name="Normal 5 2 5" xfId="17643"/>
    <cellStyle name="Normal 5 2 6" xfId="17644"/>
    <cellStyle name="Normal 5 2 7" xfId="17645"/>
    <cellStyle name="Normal 5 2 8" xfId="17646"/>
    <cellStyle name="Normal 5 2 9" xfId="17647"/>
    <cellStyle name="Normal 5 2_Budget 2011 (2)" xfId="17648"/>
    <cellStyle name="Normal 5 3" xfId="17649"/>
    <cellStyle name="Normal 5 3 2" xfId="17650"/>
    <cellStyle name="Normal 5 3 2 2" xfId="17651"/>
    <cellStyle name="Normal 5 3 2_Cross sectional analysis" xfId="17652"/>
    <cellStyle name="Normal 5 3 3" xfId="17653"/>
    <cellStyle name="Normal 5 3 4" xfId="17654"/>
    <cellStyle name="Normal 5 3_Cross sectional analysis" xfId="17655"/>
    <cellStyle name="Normal 5 4" xfId="17656"/>
    <cellStyle name="Normal 5 4 2" xfId="17657"/>
    <cellStyle name="Normal 5 4_Cross sectional analysis" xfId="17658"/>
    <cellStyle name="Normal 5 5" xfId="17659"/>
    <cellStyle name="Normal 5 6" xfId="17660"/>
    <cellStyle name="Normal 5 7" xfId="17661"/>
    <cellStyle name="Normal 5 8" xfId="17662"/>
    <cellStyle name="Normal 5 9" xfId="17663"/>
    <cellStyle name="Normal 5_Axis Business Plan v33 (verified)" xfId="17664"/>
    <cellStyle name="Normal 50" xfId="17665"/>
    <cellStyle name="Normal 51" xfId="17666"/>
    <cellStyle name="Normal 52" xfId="17667"/>
    <cellStyle name="Normal 53" xfId="17668"/>
    <cellStyle name="Normal 54" xfId="17669"/>
    <cellStyle name="Normal 55" xfId="17670"/>
    <cellStyle name="Normal 56" xfId="17671"/>
    <cellStyle name="Normal 57" xfId="17672"/>
    <cellStyle name="Normal 58" xfId="17673"/>
    <cellStyle name="Normal 59" xfId="17674"/>
    <cellStyle name="Normal 6" xfId="17675"/>
    <cellStyle name="Normal 6 10" xfId="17676"/>
    <cellStyle name="Normal 6 11" xfId="17677"/>
    <cellStyle name="Normal 6 12" xfId="17678"/>
    <cellStyle name="Normal 6 13" xfId="17679"/>
    <cellStyle name="Normal 6 2" xfId="17680"/>
    <cellStyle name="Normal 6 2 10" xfId="17681"/>
    <cellStyle name="Normal 6 2 11" xfId="17682"/>
    <cellStyle name="Normal 6 2 12" xfId="17683"/>
    <cellStyle name="Normal 6 2 2" xfId="17684"/>
    <cellStyle name="Normal 6 2 2 2" xfId="17685"/>
    <cellStyle name="Normal 6 2 2_Cross sectional analysis" xfId="17686"/>
    <cellStyle name="Normal 6 2 3" xfId="17687"/>
    <cellStyle name="Normal 6 2 4" xfId="17688"/>
    <cellStyle name="Normal 6 2 5" xfId="17689"/>
    <cellStyle name="Normal 6 2 6" xfId="17690"/>
    <cellStyle name="Normal 6 2 7" xfId="17691"/>
    <cellStyle name="Normal 6 2 8" xfId="17692"/>
    <cellStyle name="Normal 6 2 9" xfId="17693"/>
    <cellStyle name="Normal 6 2_Cross sectional analysis" xfId="17694"/>
    <cellStyle name="Normal 6 3" xfId="17695"/>
    <cellStyle name="Normal 6 3 2" xfId="17696"/>
    <cellStyle name="Normal 6 3 3" xfId="17697"/>
    <cellStyle name="Normal 6 3_Cross sectional analysis" xfId="17698"/>
    <cellStyle name="Normal 6 4" xfId="17699"/>
    <cellStyle name="Normal 6 4 2" xfId="17700"/>
    <cellStyle name="Normal 6 4_Cross sectional analysis" xfId="17701"/>
    <cellStyle name="Normal 6 5" xfId="17702"/>
    <cellStyle name="Normal 6 6" xfId="17703"/>
    <cellStyle name="Normal 6 7" xfId="17704"/>
    <cellStyle name="Normal 6 8" xfId="17705"/>
    <cellStyle name="Normal 6 9" xfId="17706"/>
    <cellStyle name="Normal 6_30B" xfId="17707"/>
    <cellStyle name="Normal 60" xfId="17708"/>
    <cellStyle name="Normal 61" xfId="17709"/>
    <cellStyle name="Normal 62" xfId="17710"/>
    <cellStyle name="Normal 63" xfId="17711"/>
    <cellStyle name="Normal 64" xfId="17712"/>
    <cellStyle name="Normal 65" xfId="17713"/>
    <cellStyle name="Normal 66" xfId="17714"/>
    <cellStyle name="Normal 67" xfId="17715"/>
    <cellStyle name="Normal 68" xfId="17716"/>
    <cellStyle name="Normal 69" xfId="17717"/>
    <cellStyle name="Normal 7" xfId="17718"/>
    <cellStyle name="Normal 7 10" xfId="17719"/>
    <cellStyle name="Normal 7 11" xfId="17720"/>
    <cellStyle name="Normal 7 12" xfId="17721"/>
    <cellStyle name="Normal 7 13" xfId="17722"/>
    <cellStyle name="Normal 7 2" xfId="17723"/>
    <cellStyle name="Normal 7 2 10" xfId="17724"/>
    <cellStyle name="Normal 7 2 11" xfId="17725"/>
    <cellStyle name="Normal 7 2 12" xfId="17726"/>
    <cellStyle name="Normal 7 2 2" xfId="17727"/>
    <cellStyle name="Normal 7 2 3" xfId="17728"/>
    <cellStyle name="Normal 7 2 4" xfId="17729"/>
    <cellStyle name="Normal 7 2 5" xfId="17730"/>
    <cellStyle name="Normal 7 2 6" xfId="17731"/>
    <cellStyle name="Normal 7 2 7" xfId="17732"/>
    <cellStyle name="Normal 7 2 8" xfId="17733"/>
    <cellStyle name="Normal 7 2 9" xfId="17734"/>
    <cellStyle name="Normal 7 2_Cross sectional analysis" xfId="17735"/>
    <cellStyle name="Normal 7 3" xfId="17736"/>
    <cellStyle name="Normal 7 3 2" xfId="17737"/>
    <cellStyle name="Normal 7 3 3" xfId="17738"/>
    <cellStyle name="Normal 7 3_Cross sectional analysis" xfId="17739"/>
    <cellStyle name="Normal 7 4" xfId="17740"/>
    <cellStyle name="Normal 7 5" xfId="17741"/>
    <cellStyle name="Normal 7 6" xfId="17742"/>
    <cellStyle name="Normal 7 7" xfId="17743"/>
    <cellStyle name="Normal 7 8" xfId="17744"/>
    <cellStyle name="Normal 7 9" xfId="17745"/>
    <cellStyle name="Normal 7_Axis Business Plan v33 (verified)" xfId="17746"/>
    <cellStyle name="Normal 70" xfId="17747"/>
    <cellStyle name="Normal 71" xfId="17748"/>
    <cellStyle name="Normal 72" xfId="17749"/>
    <cellStyle name="Normal 73" xfId="17750"/>
    <cellStyle name="Normal 74" xfId="17751"/>
    <cellStyle name="Normal 75" xfId="17752"/>
    <cellStyle name="Normal 76" xfId="17753"/>
    <cellStyle name="Normal 77" xfId="17754"/>
    <cellStyle name="Normal 78" xfId="17755"/>
    <cellStyle name="Normal 79" xfId="17756"/>
    <cellStyle name="Normal 8" xfId="17757"/>
    <cellStyle name="Normal 8 2" xfId="17758"/>
    <cellStyle name="Normal 8 2 2" xfId="17759"/>
    <cellStyle name="Normal 8 2_Cross sectional analysis" xfId="17760"/>
    <cellStyle name="Normal 8 3" xfId="17761"/>
    <cellStyle name="Normal 8 4" xfId="17762"/>
    <cellStyle name="Normal 8_Cross sectional analysis" xfId="17763"/>
    <cellStyle name="Normal 80" xfId="17764"/>
    <cellStyle name="Normal 81" xfId="17765"/>
    <cellStyle name="Normal 82" xfId="17766"/>
    <cellStyle name="Normal 83" xfId="17767"/>
    <cellStyle name="Normal 84" xfId="17768"/>
    <cellStyle name="Normal 85" xfId="17769"/>
    <cellStyle name="Normal 86" xfId="17770"/>
    <cellStyle name="Normal 87" xfId="17771"/>
    <cellStyle name="Normal 87 2" xfId="17772"/>
    <cellStyle name="Normal 87 3" xfId="17773"/>
    <cellStyle name="Normal 87 4" xfId="17774"/>
    <cellStyle name="Normal 87 5" xfId="17775"/>
    <cellStyle name="Normal 87 6" xfId="17776"/>
    <cellStyle name="Normal 87 7" xfId="17777"/>
    <cellStyle name="Normal 87 8" xfId="17778"/>
    <cellStyle name="Normal 87 9" xfId="17779"/>
    <cellStyle name="Normal 87_Cross sectional analysis" xfId="17780"/>
    <cellStyle name="Normal 88" xfId="17781"/>
    <cellStyle name="Normal 89" xfId="17782"/>
    <cellStyle name="Normal 9" xfId="17783"/>
    <cellStyle name="Normal 9 2" xfId="17784"/>
    <cellStyle name="Normal 9 3" xfId="17785"/>
    <cellStyle name="Normal 9_Cross sectional analysis" xfId="17786"/>
    <cellStyle name="Normal 90" xfId="17787"/>
    <cellStyle name="Normal 91" xfId="17788"/>
    <cellStyle name="Normal 92" xfId="17789"/>
    <cellStyle name="Normal 93" xfId="17790"/>
    <cellStyle name="Normal 94" xfId="17791"/>
    <cellStyle name="Normal 95" xfId="17792"/>
    <cellStyle name="Normal 96" xfId="17793"/>
    <cellStyle name="Normal 97" xfId="17794"/>
    <cellStyle name="Normal 98" xfId="17795"/>
    <cellStyle name="Normal 99" xfId="17796"/>
    <cellStyle name="Normal Bold" xfId="17797"/>
    <cellStyle name="Normal Bold 2" xfId="17798"/>
    <cellStyle name="Normal Bold_Cross sectional analysis" xfId="17799"/>
    <cellStyle name="Normal- Enter (1)" xfId="17800"/>
    <cellStyle name="Normal- Enter (1) 2" xfId="17801"/>
    <cellStyle name="Normal- Enter (1) 3" xfId="17802"/>
    <cellStyle name="Normal- Enter (1)_Cross sectional analysis" xfId="17803"/>
    <cellStyle name="Normal Title Blue" xfId="17804"/>
    <cellStyle name="Normal1" xfId="17805"/>
    <cellStyle name="Normal1 2" xfId="17806"/>
    <cellStyle name="Normal1_Cross sectional analysis" xfId="17807"/>
    <cellStyle name="Normal2" xfId="17808"/>
    <cellStyle name="Normal3" xfId="17809"/>
    <cellStyle name="NormalBlue" xfId="17810"/>
    <cellStyle name="NormalBlue 2" xfId="17811"/>
    <cellStyle name="NormalBlue_Cross sectional analysis" xfId="17812"/>
    <cellStyle name="NormalBold" xfId="17813"/>
    <cellStyle name="NormalBold 2" xfId="17814"/>
    <cellStyle name="NormalBold_Cross sectional analysis" xfId="17815"/>
    <cellStyle name="Normale_ cellular Costs" xfId="17816"/>
    <cellStyle name="Normal-Entry" xfId="17817"/>
    <cellStyle name="Normal-Entry 2" xfId="17818"/>
    <cellStyle name="Normal-Entry 3" xfId="17819"/>
    <cellStyle name="Normal-Entry_Cross sectional analysis" xfId="17820"/>
    <cellStyle name="Normal-Input(1)" xfId="17821"/>
    <cellStyle name="Normal-Input(1) 2" xfId="17822"/>
    <cellStyle name="Normal-Input(1) 3" xfId="17823"/>
    <cellStyle name="Normal-Input(1)_Cross sectional analysis" xfId="17824"/>
    <cellStyle name="Normalny_12" xfId="17825"/>
    <cellStyle name="Note 10" xfId="17826"/>
    <cellStyle name="Note 11" xfId="17827"/>
    <cellStyle name="Note 12" xfId="17828"/>
    <cellStyle name="Note 13" xfId="17829"/>
    <cellStyle name="Note 2" xfId="17830"/>
    <cellStyle name="Note 2 10" xfId="17831"/>
    <cellStyle name="Note 2 2" xfId="17832"/>
    <cellStyle name="Note 2 2 2" xfId="17833"/>
    <cellStyle name="Note 2 2 2 2" xfId="17834"/>
    <cellStyle name="Note 2 2 2 3" xfId="17835"/>
    <cellStyle name="Note 2 2 2_Cross sectional analysis" xfId="17836"/>
    <cellStyle name="Note 2 2 3" xfId="17837"/>
    <cellStyle name="Note 2 2 3 2" xfId="17838"/>
    <cellStyle name="Note 2 2 3_OTL BS (monthly)" xfId="17839"/>
    <cellStyle name="Note 2 2 4" xfId="17840"/>
    <cellStyle name="Note 2 2_100823 LRP Site Distribution and Costs - Master - Revision 2.0" xfId="17841"/>
    <cellStyle name="Note 2 3" xfId="17842"/>
    <cellStyle name="Note 2 3 2" xfId="17843"/>
    <cellStyle name="Note 2 3 2 2" xfId="17844"/>
    <cellStyle name="Note 2 3 2 3" xfId="17845"/>
    <cellStyle name="Note 2 3 2_Cross sectional analysis" xfId="17846"/>
    <cellStyle name="Note 2 3 3" xfId="17847"/>
    <cellStyle name="Note 2 3 3 2" xfId="17848"/>
    <cellStyle name="Note 2 3 3_OTL BS (monthly)" xfId="17849"/>
    <cellStyle name="Note 2 3 4" xfId="17850"/>
    <cellStyle name="Note 2 3_100823 LRP Site Distribution and Costs - Master - Revision 2.0" xfId="17851"/>
    <cellStyle name="Note 2 4" xfId="17852"/>
    <cellStyle name="Note 2 4 2" xfId="17853"/>
    <cellStyle name="Note 2 4 3" xfId="17854"/>
    <cellStyle name="Note 2 4_Cross sectional analysis" xfId="17855"/>
    <cellStyle name="Note 2 5" xfId="17856"/>
    <cellStyle name="Note 2 5 2" xfId="17857"/>
    <cellStyle name="Note 2 5 3" xfId="17858"/>
    <cellStyle name="Note 2 5_Cross sectional analysis" xfId="17859"/>
    <cellStyle name="Note 2 6" xfId="17860"/>
    <cellStyle name="Note 2 6 2" xfId="17861"/>
    <cellStyle name="Note 2 6 3" xfId="17862"/>
    <cellStyle name="Note 2 6_Cross sectional analysis" xfId="17863"/>
    <cellStyle name="Note 2 7" xfId="17864"/>
    <cellStyle name="Note 2 7 2" xfId="17865"/>
    <cellStyle name="Note 2 7 3" xfId="17866"/>
    <cellStyle name="Note 2 7_Cross sectional analysis" xfId="17867"/>
    <cellStyle name="Note 2 8" xfId="17868"/>
    <cellStyle name="Note 2 8 2" xfId="17869"/>
    <cellStyle name="Note 2 8 3" xfId="17870"/>
    <cellStyle name="Note 2 8_Cross sectional analysis" xfId="17871"/>
    <cellStyle name="Note 2 9" xfId="17872"/>
    <cellStyle name="Note 2_100823 LRP Site Distribution and Costs - Master - Revision 2.0" xfId="17873"/>
    <cellStyle name="Note 3" xfId="17874"/>
    <cellStyle name="Note 3 2" xfId="17875"/>
    <cellStyle name="Note 3 2 2" xfId="17876"/>
    <cellStyle name="Note 3 2 2 2" xfId="17877"/>
    <cellStyle name="Note 3 2 2 3" xfId="17878"/>
    <cellStyle name="Note 3 2 2_Cross sectional analysis" xfId="17879"/>
    <cellStyle name="Note 3 2 3" xfId="17880"/>
    <cellStyle name="Note 3 2 4" xfId="17881"/>
    <cellStyle name="Note 3 2_100823 LRP Site Distribution and Costs - Master - Revision 2.0" xfId="17882"/>
    <cellStyle name="Note 3 3" xfId="17883"/>
    <cellStyle name="Note 3 3 2" xfId="17884"/>
    <cellStyle name="Note 3 3 2 2" xfId="17885"/>
    <cellStyle name="Note 3 3 2 3" xfId="17886"/>
    <cellStyle name="Note 3 3 2_Cross sectional analysis" xfId="17887"/>
    <cellStyle name="Note 3 3 3" xfId="17888"/>
    <cellStyle name="Note 3 3 4" xfId="17889"/>
    <cellStyle name="Note 3 3_100823 LRP Site Distribution and Costs - Master - Revision 2.0" xfId="17890"/>
    <cellStyle name="Note 3 4" xfId="17891"/>
    <cellStyle name="Note 3 4 2" xfId="17892"/>
    <cellStyle name="Note 3 4 3" xfId="17893"/>
    <cellStyle name="Note 3 4_Cross sectional analysis" xfId="17894"/>
    <cellStyle name="Note 3 5" xfId="17895"/>
    <cellStyle name="Note 3 5 2" xfId="17896"/>
    <cellStyle name="Note 3 5 3" xfId="17897"/>
    <cellStyle name="Note 3 5_Cross sectional analysis" xfId="17898"/>
    <cellStyle name="Note 3 6" xfId="17899"/>
    <cellStyle name="Note 3 6 2" xfId="17900"/>
    <cellStyle name="Note 3 6 3" xfId="17901"/>
    <cellStyle name="Note 3 6_Cross sectional analysis" xfId="17902"/>
    <cellStyle name="Note 3 7" xfId="17903"/>
    <cellStyle name="Note 3 7 2" xfId="17904"/>
    <cellStyle name="Note 3 7 3" xfId="17905"/>
    <cellStyle name="Note 3 7_Cross sectional analysis" xfId="17906"/>
    <cellStyle name="Note 3 8" xfId="17907"/>
    <cellStyle name="Note 3 9" xfId="17908"/>
    <cellStyle name="Note 3_100823 LRP Site Distribution and Costs - Master - Revision 2.0" xfId="17909"/>
    <cellStyle name="Note 4" xfId="17910"/>
    <cellStyle name="Note 4 2" xfId="17911"/>
    <cellStyle name="Note 4 2 2" xfId="17912"/>
    <cellStyle name="Note 4 2 2 2" xfId="17913"/>
    <cellStyle name="Note 4 2 2 3" xfId="17914"/>
    <cellStyle name="Note 4 2 2_Cross sectional analysis" xfId="17915"/>
    <cellStyle name="Note 4 2 3" xfId="17916"/>
    <cellStyle name="Note 4 2 4" xfId="17917"/>
    <cellStyle name="Note 4 2_100823 LRP Site Distribution and Costs - Master - Revision 2.0" xfId="17918"/>
    <cellStyle name="Note 4 3" xfId="17919"/>
    <cellStyle name="Note 4 3 2" xfId="17920"/>
    <cellStyle name="Note 4 3 2 2" xfId="17921"/>
    <cellStyle name="Note 4 3 2 3" xfId="17922"/>
    <cellStyle name="Note 4 3 2_Cross sectional analysis" xfId="17923"/>
    <cellStyle name="Note 4 3 3" xfId="17924"/>
    <cellStyle name="Note 4 3 4" xfId="17925"/>
    <cellStyle name="Note 4 3_100823 LRP Site Distribution and Costs - Master - Revision 2.0" xfId="17926"/>
    <cellStyle name="Note 4 4" xfId="17927"/>
    <cellStyle name="Note 4 4 2" xfId="17928"/>
    <cellStyle name="Note 4 4 3" xfId="17929"/>
    <cellStyle name="Note 4 4_Cross sectional analysis" xfId="17930"/>
    <cellStyle name="Note 4 5" xfId="17931"/>
    <cellStyle name="Note 4 5 2" xfId="17932"/>
    <cellStyle name="Note 4 5 3" xfId="17933"/>
    <cellStyle name="Note 4 5_Cross sectional analysis" xfId="17934"/>
    <cellStyle name="Note 4 6" xfId="17935"/>
    <cellStyle name="Note 4 6 2" xfId="17936"/>
    <cellStyle name="Note 4 6 3" xfId="17937"/>
    <cellStyle name="Note 4 6_Cross sectional analysis" xfId="17938"/>
    <cellStyle name="Note 4 7" xfId="17939"/>
    <cellStyle name="Note 4 7 2" xfId="17940"/>
    <cellStyle name="Note 4 7 3" xfId="17941"/>
    <cellStyle name="Note 4 7_Cross sectional analysis" xfId="17942"/>
    <cellStyle name="Note 4 8" xfId="17943"/>
    <cellStyle name="Note 4 9" xfId="17944"/>
    <cellStyle name="Note 4_100823 LRP Site Distribution and Costs - Master - Revision 2.0" xfId="17945"/>
    <cellStyle name="Note 5" xfId="17946"/>
    <cellStyle name="Note 5 2" xfId="17947"/>
    <cellStyle name="Note 5 3" xfId="17948"/>
    <cellStyle name="Note 5_Cross sectional analysis" xfId="17949"/>
    <cellStyle name="Note 6" xfId="17950"/>
    <cellStyle name="Note 6 2" xfId="17951"/>
    <cellStyle name="Note 6 3" xfId="17952"/>
    <cellStyle name="Note 6_Cross sectional analysis" xfId="17953"/>
    <cellStyle name="Note 7" xfId="17954"/>
    <cellStyle name="Note 8" xfId="17955"/>
    <cellStyle name="Note 9" xfId="17956"/>
    <cellStyle name="Notes" xfId="17957"/>
    <cellStyle name="Notes 2" xfId="17958"/>
    <cellStyle name="Notes 3" xfId="17959"/>
    <cellStyle name="Notes_Cross sectional analysis" xfId="17960"/>
    <cellStyle name="Nothing" xfId="17961"/>
    <cellStyle name="Nothing 2" xfId="17962"/>
    <cellStyle name="Nothing 3" xfId="17963"/>
    <cellStyle name="Nothing_Cross sectional analysis" xfId="17964"/>
    <cellStyle name="Num0" xfId="17965"/>
    <cellStyle name="Num01" xfId="17966"/>
    <cellStyle name="Num1" xfId="17967"/>
    <cellStyle name="Num2" xfId="17968"/>
    <cellStyle name="Number" xfId="17969"/>
    <cellStyle name="Number (0.0)" xfId="17970"/>
    <cellStyle name="Number (0.00)" xfId="17971"/>
    <cellStyle name="Number 10" xfId="17972"/>
    <cellStyle name="Number 11" xfId="17973"/>
    <cellStyle name="Number 12" xfId="17974"/>
    <cellStyle name="Number 13" xfId="17975"/>
    <cellStyle name="Number 14" xfId="17976"/>
    <cellStyle name="Number 15" xfId="17977"/>
    <cellStyle name="Number 16" xfId="17978"/>
    <cellStyle name="Number 17" xfId="17979"/>
    <cellStyle name="Number 18" xfId="17980"/>
    <cellStyle name="Number 19" xfId="17981"/>
    <cellStyle name="Number 2" xfId="17982"/>
    <cellStyle name="Number 2 2" xfId="17983"/>
    <cellStyle name="Number 2_Cross sectional analysis" xfId="17984"/>
    <cellStyle name="Number 20" xfId="17985"/>
    <cellStyle name="Number 21" xfId="17986"/>
    <cellStyle name="Number 22" xfId="17987"/>
    <cellStyle name="Number 23" xfId="17988"/>
    <cellStyle name="Number 24" xfId="17989"/>
    <cellStyle name="Number 25" xfId="17990"/>
    <cellStyle name="Number 26" xfId="17991"/>
    <cellStyle name="Number 27" xfId="17992"/>
    <cellStyle name="Number 28" xfId="17993"/>
    <cellStyle name="Number 29" xfId="17994"/>
    <cellStyle name="Number 3" xfId="17995"/>
    <cellStyle name="Number 30" xfId="17996"/>
    <cellStyle name="Number 31" xfId="17997"/>
    <cellStyle name="Number 32" xfId="17998"/>
    <cellStyle name="Number 4" xfId="17999"/>
    <cellStyle name="Number 5" xfId="18000"/>
    <cellStyle name="Number 6" xfId="18001"/>
    <cellStyle name="Number 7" xfId="18002"/>
    <cellStyle name="Number 8" xfId="18003"/>
    <cellStyle name="Number 9" xfId="18004"/>
    <cellStyle name="Number_~7828435" xfId="18005"/>
    <cellStyle name="NumberFormat" xfId="18006"/>
    <cellStyle name="Numo" xfId="18007"/>
    <cellStyle name="Œ…‹?گ?‚è [0.00]_!!!GO" xfId="18008"/>
    <cellStyle name="Œ…‹?گ?‚è_!!!GO" xfId="18009"/>
    <cellStyle name="Œ…‹æØ‚è [0.00]_!!!GO" xfId="18010"/>
    <cellStyle name="Œ…‹æØ‚è_!!!GO" xfId="18011"/>
    <cellStyle name="Option" xfId="18012"/>
    <cellStyle name="OptionPricerGreyed" xfId="18013"/>
    <cellStyle name="OptionPricerGreyed 2" xfId="18014"/>
    <cellStyle name="OptionPricerGreyed_Cross sectional analysis" xfId="18015"/>
    <cellStyle name="OptionPricerVisible" xfId="18016"/>
    <cellStyle name="OptionPricerVisible 2" xfId="18017"/>
    <cellStyle name="OptionPricerVisible_Cross sectional analysis" xfId="18018"/>
    <cellStyle name="orange text cell" xfId="18019"/>
    <cellStyle name="Outline Grey" xfId="18020"/>
    <cellStyle name="Outline Grey 2" xfId="18021"/>
    <cellStyle name="Outline Grey 3" xfId="18022"/>
    <cellStyle name="Outline Grey_Cross sectional analysis" xfId="18023"/>
    <cellStyle name="Output 2" xfId="18024"/>
    <cellStyle name="Output 2 2" xfId="18025"/>
    <cellStyle name="Output 2 2 2" xfId="18026"/>
    <cellStyle name="Output 2 2 3" xfId="18027"/>
    <cellStyle name="Output 2 2_Cross sectional analysis" xfId="18028"/>
    <cellStyle name="Output 2 3" xfId="18029"/>
    <cellStyle name="Output 2 4" xfId="18030"/>
    <cellStyle name="Output 2_100823 LRP Site Distribution and Costs - Master - Revision 2.0" xfId="18031"/>
    <cellStyle name="Output 3" xfId="18032"/>
    <cellStyle name="Output 3 2" xfId="18033"/>
    <cellStyle name="Output 3 2 2" xfId="18034"/>
    <cellStyle name="Output 3 2 3" xfId="18035"/>
    <cellStyle name="Output 3 2_Cross sectional analysis" xfId="18036"/>
    <cellStyle name="Output 3 3" xfId="18037"/>
    <cellStyle name="Output 3 4" xfId="18038"/>
    <cellStyle name="Output 3_100823 LRP Site Distribution and Costs - Master - Revision 2.0" xfId="18039"/>
    <cellStyle name="Output 4" xfId="18040"/>
    <cellStyle name="Output 4 2" xfId="18041"/>
    <cellStyle name="Output 4 2 2" xfId="18042"/>
    <cellStyle name="Output 4 2 3" xfId="18043"/>
    <cellStyle name="Output 4 2_Cross sectional analysis" xfId="18044"/>
    <cellStyle name="Output 4 3" xfId="18045"/>
    <cellStyle name="Output 4 4" xfId="18046"/>
    <cellStyle name="Output 4_100823 LRP Site Distribution and Costs - Master - Revision 2.0" xfId="18047"/>
    <cellStyle name="Output 5" xfId="18048"/>
    <cellStyle name="Output 5 2" xfId="18049"/>
    <cellStyle name="Output 5 3" xfId="18050"/>
    <cellStyle name="Output 5_Cross sectional analysis" xfId="18051"/>
    <cellStyle name="Output 6" xfId="18052"/>
    <cellStyle name="Output 6 2" xfId="18053"/>
    <cellStyle name="Output 6 3" xfId="18054"/>
    <cellStyle name="Output 6_Cross sectional analysis" xfId="18055"/>
    <cellStyle name="OUTPUT AMOUNTS" xfId="18056"/>
    <cellStyle name="Output Amounts 2" xfId="18057"/>
    <cellStyle name="OUTPUT AMOUNTS 3" xfId="18058"/>
    <cellStyle name="OUTPUT AMOUNTS 4" xfId="18059"/>
    <cellStyle name="OUTPUT AMOUNTS 5" xfId="18060"/>
    <cellStyle name="Output Amounts 6" xfId="18061"/>
    <cellStyle name="Output Amounts 7" xfId="18062"/>
    <cellStyle name="Output Amounts_Cross sectional analysis" xfId="18063"/>
    <cellStyle name="Output Column Headings" xfId="18064"/>
    <cellStyle name="Output Column Headings 2" xfId="18065"/>
    <cellStyle name="Output Column Headings 3" xfId="18066"/>
    <cellStyle name="Output Column Headings 4" xfId="18067"/>
    <cellStyle name="Output Column Headings_Cross sectional analysis" xfId="18068"/>
    <cellStyle name="Output Line Items" xfId="18069"/>
    <cellStyle name="OUTPUT LINE ITEMS 10" xfId="18070"/>
    <cellStyle name="Output Line Items 2" xfId="18071"/>
    <cellStyle name="OUTPUT LINE ITEMS 3" xfId="18072"/>
    <cellStyle name="OUTPUT LINE ITEMS 4" xfId="18073"/>
    <cellStyle name="OUTPUT LINE ITEMS 5" xfId="18074"/>
    <cellStyle name="OUTPUT LINE ITEMS 6" xfId="18075"/>
    <cellStyle name="OUTPUT LINE ITEMS 7" xfId="18076"/>
    <cellStyle name="OUTPUT LINE ITEMS 8" xfId="18077"/>
    <cellStyle name="OUTPUT LINE ITEMS 9" xfId="18078"/>
    <cellStyle name="Output Line Items_Cross sectional analysis" xfId="18079"/>
    <cellStyle name="Output Report Heading" xfId="18080"/>
    <cellStyle name="Output Report Heading 2" xfId="18081"/>
    <cellStyle name="Output Report Heading 3" xfId="18082"/>
    <cellStyle name="Output Report Heading 4" xfId="18083"/>
    <cellStyle name="Output Report Heading_Cross sectional analysis" xfId="18084"/>
    <cellStyle name="Output Report Title" xfId="18085"/>
    <cellStyle name="Output Report Title 2" xfId="18086"/>
    <cellStyle name="Output Report Title 3" xfId="18087"/>
    <cellStyle name="Output Report Title 4" xfId="18088"/>
    <cellStyle name="Output Report Title_Cross sectional analysis" xfId="18089"/>
    <cellStyle name="output2" xfId="18090"/>
    <cellStyle name="OverHead" xfId="18091"/>
    <cellStyle name="OverHead 2" xfId="18092"/>
    <cellStyle name="OverHead 2 2" xfId="18093"/>
    <cellStyle name="OverHead 2 2 2" xfId="18094"/>
    <cellStyle name="OverHead 2 2_Cross sectional analysis" xfId="18095"/>
    <cellStyle name="OverHead 2 3" xfId="18096"/>
    <cellStyle name="OverHead 2 4" xfId="18097"/>
    <cellStyle name="OverHead 2_Cross sectional analysis" xfId="18098"/>
    <cellStyle name="OverHead 3" xfId="18099"/>
    <cellStyle name="OverHead 3 2" xfId="18100"/>
    <cellStyle name="OverHead 3_Cross sectional analysis" xfId="18101"/>
    <cellStyle name="OverHead 4" xfId="18102"/>
    <cellStyle name="OverHead 5" xfId="18103"/>
    <cellStyle name="OverHead_Aircel Borrowings Detail- Dec 10" xfId="18104"/>
    <cellStyle name="P&amp;L" xfId="18105"/>
    <cellStyle name="P&amp;L 2" xfId="18106"/>
    <cellStyle name="P&amp;L Numbers" xfId="18107"/>
    <cellStyle name="P&amp;L_Cross sectional analysis" xfId="18108"/>
    <cellStyle name="P&amp;L2" xfId="18109"/>
    <cellStyle name="P&amp;L2 2" xfId="18110"/>
    <cellStyle name="P&amp;L2_Cross sectional analysis" xfId="18111"/>
    <cellStyle name="Page Heading Large" xfId="18112"/>
    <cellStyle name="Page Heading Large 2" xfId="18113"/>
    <cellStyle name="Page Heading Large_Cross sectional analysis" xfId="18114"/>
    <cellStyle name="pb_page_heading_LS" xfId="18115"/>
    <cellStyle name="per.style" xfId="18116"/>
    <cellStyle name="Percent" xfId="2" builtinId="5"/>
    <cellStyle name="Percent %" xfId="18117"/>
    <cellStyle name="Percent % Long Underline" xfId="18118"/>
    <cellStyle name="Percent %_Cross sectional analysis" xfId="18119"/>
    <cellStyle name="Percent (0)" xfId="18120"/>
    <cellStyle name="Percent [0]" xfId="18121"/>
    <cellStyle name="Percent [0] 2" xfId="18122"/>
    <cellStyle name="Percent [0] 3" xfId="18123"/>
    <cellStyle name="Percent [0]_Cross sectional analysis" xfId="18124"/>
    <cellStyle name="Percent [00]" xfId="18125"/>
    <cellStyle name="Percent [00] 2" xfId="18126"/>
    <cellStyle name="Percent [00] 3" xfId="18127"/>
    <cellStyle name="Percent [00]_Cross sectional analysis" xfId="18128"/>
    <cellStyle name="Percent [2]" xfId="18129"/>
    <cellStyle name="Percent [2] 10" xfId="18130"/>
    <cellStyle name="Percent [2] 11" xfId="18131"/>
    <cellStyle name="Percent [2] 2" xfId="18132"/>
    <cellStyle name="Percent [2] 2 2" xfId="18133"/>
    <cellStyle name="Percent [2] 2 3" xfId="18134"/>
    <cellStyle name="Percent [2] 2 4" xfId="18135"/>
    <cellStyle name="Percent [2] 2 5" xfId="18136"/>
    <cellStyle name="Percent [2] 2 6" xfId="18137"/>
    <cellStyle name="Percent [2] 2 7" xfId="18138"/>
    <cellStyle name="Percent [2] 2_Cross sectional analysis" xfId="18139"/>
    <cellStyle name="Percent [2] 3" xfId="18140"/>
    <cellStyle name="Percent [2] 3 2" xfId="18141"/>
    <cellStyle name="Percent [2] 3 3" xfId="18142"/>
    <cellStyle name="Percent [2] 3 4" xfId="18143"/>
    <cellStyle name="Percent [2] 3 5" xfId="18144"/>
    <cellStyle name="Percent [2] 3 6" xfId="18145"/>
    <cellStyle name="Percent [2] 3 7" xfId="18146"/>
    <cellStyle name="Percent [2] 3_Cross sectional analysis" xfId="18147"/>
    <cellStyle name="Percent [2] 4" xfId="18148"/>
    <cellStyle name="Percent [2] 4 2" xfId="18149"/>
    <cellStyle name="Percent [2] 4 3" xfId="18150"/>
    <cellStyle name="Percent [2] 4 4" xfId="18151"/>
    <cellStyle name="Percent [2] 4 5" xfId="18152"/>
    <cellStyle name="Percent [2] 4 6" xfId="18153"/>
    <cellStyle name="Percent [2] 4 7" xfId="18154"/>
    <cellStyle name="Percent [2] 4_Cross sectional analysis" xfId="18155"/>
    <cellStyle name="Percent [2] 5" xfId="18156"/>
    <cellStyle name="Percent [2] 6" xfId="18157"/>
    <cellStyle name="Percent [2] 7" xfId="18158"/>
    <cellStyle name="Percent [2] 8" xfId="18159"/>
    <cellStyle name="Percent [2] 9" xfId="18160"/>
    <cellStyle name="Percent [2]_Cross sectional analysis" xfId="18161"/>
    <cellStyle name="Percent 0.0%" xfId="18162"/>
    <cellStyle name="Percent 0.0% Long Underline" xfId="18163"/>
    <cellStyle name="Percent 0.0%_Cross sectional analysis" xfId="18164"/>
    <cellStyle name="Percent 0.00%" xfId="18165"/>
    <cellStyle name="Percent 0.00% Long Underline" xfId="18166"/>
    <cellStyle name="Percent 0.00%_Cross sectional analysis" xfId="18167"/>
    <cellStyle name="Percent 0.000%" xfId="18168"/>
    <cellStyle name="Percent 0.000% Long Underline" xfId="18169"/>
    <cellStyle name="Percent 0.000%_Cross sectional analysis" xfId="18170"/>
    <cellStyle name="Percent 10" xfId="18171"/>
    <cellStyle name="Percent 11" xfId="18172"/>
    <cellStyle name="Percent 11 2" xfId="18173"/>
    <cellStyle name="Percent 11_Cross sectional analysis" xfId="18174"/>
    <cellStyle name="Percent 12" xfId="18175"/>
    <cellStyle name="Percent 13" xfId="18176"/>
    <cellStyle name="Percent 13 2" xfId="18177"/>
    <cellStyle name="Percent 13_Cross sectional analysis" xfId="18178"/>
    <cellStyle name="Percent 14" xfId="18179"/>
    <cellStyle name="Percent 15" xfId="18180"/>
    <cellStyle name="Percent 15 2" xfId="18181"/>
    <cellStyle name="Percent 15_OTL BS (monthly)" xfId="18182"/>
    <cellStyle name="Percent 16" xfId="18183"/>
    <cellStyle name="Percent 17" xfId="18184"/>
    <cellStyle name="Percent 17 2" xfId="18185"/>
    <cellStyle name="Percent 17_Cross sectional analysis" xfId="18186"/>
    <cellStyle name="Percent 18" xfId="18187"/>
    <cellStyle name="Percent 19" xfId="18188"/>
    <cellStyle name="Percent 2" xfId="18189"/>
    <cellStyle name="Percent 2 10" xfId="18190"/>
    <cellStyle name="Percent 2 11" xfId="18191"/>
    <cellStyle name="Percent 2 2" xfId="18192"/>
    <cellStyle name="Percent 2 2 2" xfId="18193"/>
    <cellStyle name="Percent 2 2_Cross sectional analysis" xfId="18194"/>
    <cellStyle name="Percent 2 3" xfId="18195"/>
    <cellStyle name="Percent 2 3 2" xfId="18196"/>
    <cellStyle name="Percent 2 3_Cross sectional analysis" xfId="18197"/>
    <cellStyle name="Percent 2 4" xfId="18198"/>
    <cellStyle name="Percent 2 5" xfId="18199"/>
    <cellStyle name="Percent 2 6" xfId="18200"/>
    <cellStyle name="Percent 2 7" xfId="18201"/>
    <cellStyle name="Percent 2 8" xfId="18202"/>
    <cellStyle name="Percent 2 9" xfId="18203"/>
    <cellStyle name="Percent 2_Cross sectional analysis" xfId="18204"/>
    <cellStyle name="Percent 20" xfId="18205"/>
    <cellStyle name="Percent 21" xfId="18206"/>
    <cellStyle name="Percent 22" xfId="18207"/>
    <cellStyle name="Percent 22 2" xfId="18208"/>
    <cellStyle name="Percent 22_OTL BS (monthly)" xfId="18209"/>
    <cellStyle name="Percent 23" xfId="18210"/>
    <cellStyle name="Percent 24" xfId="18211"/>
    <cellStyle name="Percent 24 2" xfId="18212"/>
    <cellStyle name="Percent 24 3" xfId="18213"/>
    <cellStyle name="Percent 24_OTL BS (monthly)" xfId="18214"/>
    <cellStyle name="Percent 25" xfId="18215"/>
    <cellStyle name="Percent 26" xfId="18216"/>
    <cellStyle name="Percent 27" xfId="18217"/>
    <cellStyle name="Percent 28" xfId="18218"/>
    <cellStyle name="Percent 29" xfId="18219"/>
    <cellStyle name="Percent 3" xfId="18220"/>
    <cellStyle name="Percent 3 2" xfId="18221"/>
    <cellStyle name="Percent 3 2 2" xfId="18222"/>
    <cellStyle name="Percent 3 2_Cross sectional analysis" xfId="18223"/>
    <cellStyle name="Percent 3 3" xfId="18224"/>
    <cellStyle name="Percent 3_Cross sectional analysis" xfId="18225"/>
    <cellStyle name="Percent 30" xfId="18226"/>
    <cellStyle name="Percent 31" xfId="18227"/>
    <cellStyle name="Percent 32" xfId="18228"/>
    <cellStyle name="Percent 33" xfId="18229"/>
    <cellStyle name="Percent 4" xfId="18230"/>
    <cellStyle name="Percent 4 2" xfId="18231"/>
    <cellStyle name="Percent 4 3" xfId="18232"/>
    <cellStyle name="Percent 4_Cross sectional analysis" xfId="18233"/>
    <cellStyle name="Percent 5" xfId="18234"/>
    <cellStyle name="Percent 5 2" xfId="18235"/>
    <cellStyle name="Percent 5 3" xfId="18236"/>
    <cellStyle name="Percent 5_OTL BS (monthly)" xfId="18237"/>
    <cellStyle name="Percent 50" xfId="18238"/>
    <cellStyle name="Percent 6" xfId="18239"/>
    <cellStyle name="Percent 6 2" xfId="18240"/>
    <cellStyle name="Percent 6 3" xfId="18241"/>
    <cellStyle name="Percent 6_Cross sectional analysis" xfId="18242"/>
    <cellStyle name="Percent 7" xfId="18243"/>
    <cellStyle name="Percent 8" xfId="18244"/>
    <cellStyle name="Percent 8 2" xfId="18245"/>
    <cellStyle name="Percent 8 3" xfId="18246"/>
    <cellStyle name="Percent 8_Cross sectional analysis" xfId="18247"/>
    <cellStyle name="Percent 9" xfId="18248"/>
    <cellStyle name="Percent(1)" xfId="18249"/>
    <cellStyle name="Percent(1) 2" xfId="18250"/>
    <cellStyle name="Percent(1)_Cross sectional analysis" xfId="18251"/>
    <cellStyle name="Percent(2)" xfId="18252"/>
    <cellStyle name="Percent(2) 2" xfId="18253"/>
    <cellStyle name="Percent(2)_Cross sectional analysis" xfId="18254"/>
    <cellStyle name="Percentage" xfId="18255"/>
    <cellStyle name="Perlong" xfId="18256"/>
    <cellStyle name="Perlong 2" xfId="18257"/>
    <cellStyle name="Perlong 3" xfId="18258"/>
    <cellStyle name="Perlong_Cross sectional analysis" xfId="18259"/>
    <cellStyle name="Pf" xfId="18260"/>
    <cellStyle name="PGStd" xfId="18261"/>
    <cellStyle name="Planned" xfId="18262"/>
    <cellStyle name="Poneet Standard" xfId="18263"/>
    <cellStyle name="Porcentaje" xfId="18264"/>
    <cellStyle name="Porcentaje 2" xfId="18265"/>
    <cellStyle name="Porcentaje 2 2" xfId="18266"/>
    <cellStyle name="Porcentaje 2_Cross sectional analysis" xfId="18267"/>
    <cellStyle name="Porcentaje 3" xfId="18268"/>
    <cellStyle name="Porcentaje 4" xfId="18269"/>
    <cellStyle name="Porcentaje_Cross sectional analysis" xfId="18270"/>
    <cellStyle name="Pourcentage_TEMPTRAN" xfId="18271"/>
    <cellStyle name="Prefilled" xfId="18272"/>
    <cellStyle name="Prefilled 2" xfId="18273"/>
    <cellStyle name="Prefilled 2 2" xfId="18274"/>
    <cellStyle name="Prefilled 2 3" xfId="18275"/>
    <cellStyle name="Prefilled 2_Cross sectional analysis" xfId="18276"/>
    <cellStyle name="Prefilled 3" xfId="18277"/>
    <cellStyle name="Prefilled 4" xfId="18278"/>
    <cellStyle name="Prefilled_Cross sectional analysis" xfId="18279"/>
    <cellStyle name="Preis" xfId="18280"/>
    <cellStyle name="Preis 2" xfId="18281"/>
    <cellStyle name="Preis 2 2" xfId="18282"/>
    <cellStyle name="Preis 2_Cross sectional analysis" xfId="18283"/>
    <cellStyle name="Preis 3" xfId="18284"/>
    <cellStyle name="Preis 4" xfId="18285"/>
    <cellStyle name="Preis_Cross sectional analysis" xfId="18286"/>
    <cellStyle name="PrePop Currency (0)" xfId="18287"/>
    <cellStyle name="PrePop Currency (0) 2" xfId="18288"/>
    <cellStyle name="PrePop Currency (0) 3" xfId="18289"/>
    <cellStyle name="PrePop Currency (0)_Cross sectional analysis" xfId="18290"/>
    <cellStyle name="PrePop Currency (2)" xfId="18291"/>
    <cellStyle name="PrePop Currency (2) 2" xfId="18292"/>
    <cellStyle name="PrePop Currency (2) 3" xfId="18293"/>
    <cellStyle name="PrePop Currency (2)_Cross sectional analysis" xfId="18294"/>
    <cellStyle name="PrePop Units (0)" xfId="18295"/>
    <cellStyle name="PrePop Units (0) 2" xfId="18296"/>
    <cellStyle name="PrePop Units (0) 3" xfId="18297"/>
    <cellStyle name="PrePop Units (0)_Cross sectional analysis" xfId="18298"/>
    <cellStyle name="PrePop Units (1)" xfId="18299"/>
    <cellStyle name="PrePop Units (1) 2" xfId="18300"/>
    <cellStyle name="PrePop Units (1) 3" xfId="18301"/>
    <cellStyle name="PrePop Units (1)_Cross sectional analysis" xfId="18302"/>
    <cellStyle name="PrePop Units (2)" xfId="18303"/>
    <cellStyle name="PrePop Units (2) 2" xfId="18304"/>
    <cellStyle name="PrePop Units (2) 3" xfId="18305"/>
    <cellStyle name="PrePop Units (2)_Cross sectional analysis" xfId="18306"/>
    <cellStyle name="Price" xfId="18307"/>
    <cellStyle name="Pricelist_level1" xfId="18308"/>
    <cellStyle name="PricingProducts" xfId="18309"/>
    <cellStyle name="ProductClass" xfId="18310"/>
    <cellStyle name="ProductType" xfId="18311"/>
    <cellStyle name="Prog-1" xfId="18312"/>
    <cellStyle name="Projections" xfId="18313"/>
    <cellStyle name="Projections;0" xfId="18314"/>
    <cellStyle name="Projections;C" xfId="18315"/>
    <cellStyle name="Projections_Cross sectional analysis" xfId="18316"/>
    <cellStyle name="Protected" xfId="18317"/>
    <cellStyle name="Protected 2" xfId="18318"/>
    <cellStyle name="Protected_Cross sectional analysis" xfId="18319"/>
    <cellStyle name="Prozent_Anadat" xfId="18320"/>
    <cellStyle name="PSChar" xfId="18321"/>
    <cellStyle name="PSChar 2" xfId="18322"/>
    <cellStyle name="PSChar 2 2" xfId="18323"/>
    <cellStyle name="PSChar 2_Cross sectional analysis" xfId="18324"/>
    <cellStyle name="PSChar 3" xfId="18325"/>
    <cellStyle name="PSChar 4" xfId="18326"/>
    <cellStyle name="PSChar_Cross sectional analysis" xfId="18327"/>
    <cellStyle name="PSHeading" xfId="18328"/>
    <cellStyle name="PSHeading 2" xfId="18329"/>
    <cellStyle name="PSHeading 2 2" xfId="18330"/>
    <cellStyle name="PSHeading 2_Cross sectional analysis" xfId="18331"/>
    <cellStyle name="PSHeading 3" xfId="18332"/>
    <cellStyle name="PSHeading 4" xfId="18333"/>
    <cellStyle name="PSHeading_Cross sectional analysis" xfId="18334"/>
    <cellStyle name="Qté calculées" xfId="18335"/>
    <cellStyle name="Qté calculées 2" xfId="18336"/>
    <cellStyle name="Qté calculées 2 2" xfId="18337"/>
    <cellStyle name="Qté calculées 2_Cross sectional analysis" xfId="18338"/>
    <cellStyle name="Qté calculées 3" xfId="18339"/>
    <cellStyle name="Qté calculées 4" xfId="18340"/>
    <cellStyle name="Qté calculées_Cross sectional analysis" xfId="18341"/>
    <cellStyle name="QTé entrées" xfId="18342"/>
    <cellStyle name="QTé entrées 2" xfId="18343"/>
    <cellStyle name="QTé entrées 2 2" xfId="18344"/>
    <cellStyle name="QTé entrées 2_Cross sectional analysis" xfId="18345"/>
    <cellStyle name="QTé entrées 3" xfId="18346"/>
    <cellStyle name="QTé entrées 4" xfId="18347"/>
    <cellStyle name="QTé entrées_Cross sectional analysis" xfId="18348"/>
    <cellStyle name="Quantity" xfId="18349"/>
    <cellStyle name="Quantity 2" xfId="18350"/>
    <cellStyle name="Quantity 2 2" xfId="18351"/>
    <cellStyle name="Quantity 2_Cross sectional analysis" xfId="18352"/>
    <cellStyle name="Quantity_Cross sectional analysis" xfId="18353"/>
    <cellStyle name="question" xfId="18354"/>
    <cellStyle name="Ratios" xfId="18355"/>
    <cellStyle name="RatiosInv" xfId="18356"/>
    <cellStyle name="realtime" xfId="18357"/>
    <cellStyle name="Red" xfId="18358"/>
    <cellStyle name="reference" xfId="18359"/>
    <cellStyle name="REFNO" xfId="18360"/>
    <cellStyle name="regstoresfromspecstores" xfId="18361"/>
    <cellStyle name="regstoresfromspecstores 2" xfId="18362"/>
    <cellStyle name="regstoresfromspecstores 3" xfId="18363"/>
    <cellStyle name="regstoresfromspecstores_Cross sectional analysis" xfId="18364"/>
    <cellStyle name="ResellerType" xfId="18365"/>
    <cellStyle name="Reset  - Style7" xfId="18366"/>
    <cellStyle name="Reset  - Style7 2" xfId="18367"/>
    <cellStyle name="Reset  - Style7 3" xfId="18368"/>
    <cellStyle name="Reset  - Style7_Cross sectional analysis" xfId="18369"/>
    <cellStyle name="results" xfId="18370"/>
    <cellStyle name="Results % 1 dp" xfId="18371"/>
    <cellStyle name="Results 1 dp" xfId="18372"/>
    <cellStyle name="Results 2 dp" xfId="18373"/>
    <cellStyle name="Results x 1 dp" xfId="18374"/>
    <cellStyle name="results_Cross sectional analysis" xfId="18375"/>
    <cellStyle name="Reverse" xfId="18376"/>
    <cellStyle name="ReverseDate" xfId="18377"/>
    <cellStyle name="RevList" xfId="18378"/>
    <cellStyle name="RevList 2" xfId="18379"/>
    <cellStyle name="RevList 3" xfId="18380"/>
    <cellStyle name="RevList_Cross sectional analysis" xfId="18381"/>
    <cellStyle name="RM" xfId="18382"/>
    <cellStyle name="RM 2" xfId="18383"/>
    <cellStyle name="RM 2 2" xfId="18384"/>
    <cellStyle name="RM 2_Cross sectional analysis" xfId="18385"/>
    <cellStyle name="RM 3" xfId="18386"/>
    <cellStyle name="RM 4" xfId="18387"/>
    <cellStyle name="RM_Cross sectional analysis" xfId="18388"/>
    <cellStyle name="Row and Column Total" xfId="18389"/>
    <cellStyle name="Row Heading" xfId="18390"/>
    <cellStyle name="Row Heading (No Wrap)" xfId="18391"/>
    <cellStyle name="Row Heading (No Wrap) 2" xfId="18392"/>
    <cellStyle name="Row Heading (No Wrap)_Cross sectional analysis" xfId="18393"/>
    <cellStyle name="Row Heading 2" xfId="18394"/>
    <cellStyle name="Row Heading_211 sites" xfId="18395"/>
    <cellStyle name="Row Headings" xfId="18396"/>
    <cellStyle name="Row Headings 2" xfId="18397"/>
    <cellStyle name="Row Headings_Cross sectional analysis" xfId="18398"/>
    <cellStyle name="Row Total" xfId="18399"/>
    <cellStyle name="rptFilterLabels" xfId="18400"/>
    <cellStyle name="rptFilterLabelsEnd" xfId="18401"/>
    <cellStyle name="rptFilterLabelsTop" xfId="18402"/>
    <cellStyle name="rptFilterValues" xfId="18403"/>
    <cellStyle name="rptFilterValuesEnd" xfId="18404"/>
    <cellStyle name="rptFilterValuesEndRight" xfId="18405"/>
    <cellStyle name="rptFilterValuesTop" xfId="18406"/>
    <cellStyle name="rptFilterValuesTopRight" xfId="18407"/>
    <cellStyle name="rptParentRef" xfId="18408"/>
    <cellStyle name="rptTitleBar" xfId="18409"/>
    <cellStyle name="rsReport" xfId="18410"/>
    <cellStyle name="rsReport 2" xfId="18411"/>
    <cellStyle name="rsReport 3" xfId="18412"/>
    <cellStyle name="rsReport_Cross sectional analysis" xfId="18413"/>
    <cellStyle name="rsReportEndSection" xfId="18414"/>
    <cellStyle name="rsReportEndSection 2" xfId="18415"/>
    <cellStyle name="rsReportEndSection_Cross sectional analysis" xfId="18416"/>
    <cellStyle name="rsReportTopLeft" xfId="18417"/>
    <cellStyle name="rsReportTopLeft 2" xfId="18418"/>
    <cellStyle name="rsReportTopLeft 3" xfId="18419"/>
    <cellStyle name="rsReportTopLeft_Cross sectional analysis" xfId="18420"/>
    <cellStyle name="RT Plain" xfId="18421"/>
    <cellStyle name="RT Plain 2" xfId="18422"/>
    <cellStyle name="RT Plain 3" xfId="18423"/>
    <cellStyle name="RT Plain_Cross sectional analysis" xfId="18424"/>
    <cellStyle name="SAPBEXaggData" xfId="18425"/>
    <cellStyle name="SAPBEXaggData 2" xfId="18426"/>
    <cellStyle name="SAPBEXaggData 3" xfId="18427"/>
    <cellStyle name="SAPBEXaggData 4" xfId="18428"/>
    <cellStyle name="SAPBEXaggData 5" xfId="18429"/>
    <cellStyle name="SAPBEXaggData 6" xfId="18430"/>
    <cellStyle name="SAPBEXaggData_Oger Financial KPI Summary" xfId="18431"/>
    <cellStyle name="SAPBEXaggDataEmph" xfId="18432"/>
    <cellStyle name="SAPBEXaggDataEmph 2" xfId="18433"/>
    <cellStyle name="SAPBEXaggDataEmph 3" xfId="18434"/>
    <cellStyle name="SAPBEXaggDataEmph 4" xfId="18435"/>
    <cellStyle name="SAPBEXaggDataEmph 5" xfId="18436"/>
    <cellStyle name="SAPBEXaggDataEmph 6" xfId="18437"/>
    <cellStyle name="SAPBEXaggDataEmph_Oger Financial KPI Summary" xfId="18438"/>
    <cellStyle name="SAPBEXaggItem" xfId="18439"/>
    <cellStyle name="SAPBEXaggItem 2" xfId="18440"/>
    <cellStyle name="SAPBEXaggItem 3" xfId="18441"/>
    <cellStyle name="SAPBEXaggItem 4" xfId="18442"/>
    <cellStyle name="SAPBEXaggItem 5" xfId="18443"/>
    <cellStyle name="SAPBEXaggItem 6" xfId="18444"/>
    <cellStyle name="SAPBEXaggItem_Oger Financial KPI Summary" xfId="18445"/>
    <cellStyle name="SAPBEXaggItemX" xfId="18446"/>
    <cellStyle name="SAPBEXaggItemX 2" xfId="18447"/>
    <cellStyle name="SAPBEXaggItemX 3" xfId="18448"/>
    <cellStyle name="SAPBEXaggItemX 4" xfId="18449"/>
    <cellStyle name="SAPBEXaggItemX 5" xfId="18450"/>
    <cellStyle name="SAPBEXaggItemX 6" xfId="18451"/>
    <cellStyle name="SAPBEXaggItemX_Oger Financial KPI Summary" xfId="18452"/>
    <cellStyle name="SAPBEXchaText" xfId="18453"/>
    <cellStyle name="SAPBEXchaText 2" xfId="18454"/>
    <cellStyle name="SAPBEXchaText 2 2" xfId="18455"/>
    <cellStyle name="SAPBEXchaText 2 3" xfId="18456"/>
    <cellStyle name="SAPBEXchaText 2_Cross sectional analysis" xfId="18457"/>
    <cellStyle name="SAPBEXchaText 3" xfId="18458"/>
    <cellStyle name="SAPBEXchaText 4" xfId="18459"/>
    <cellStyle name="SAPBEXchaText 5" xfId="18460"/>
    <cellStyle name="SAPBEXchaText_Cross sectional analysis" xfId="18461"/>
    <cellStyle name="SAPBEXexcBad7" xfId="18462"/>
    <cellStyle name="SAPBEXexcBad7 2" xfId="18463"/>
    <cellStyle name="SAPBEXexcBad7 3" xfId="18464"/>
    <cellStyle name="SAPBEXexcBad7 4" xfId="18465"/>
    <cellStyle name="SAPBEXexcBad7 5" xfId="18466"/>
    <cellStyle name="SAPBEXexcBad7 6" xfId="18467"/>
    <cellStyle name="SAPBEXexcBad7_Oger Financial KPI Summary" xfId="18468"/>
    <cellStyle name="SAPBEXexcBad8" xfId="18469"/>
    <cellStyle name="SAPBEXexcBad8 2" xfId="18470"/>
    <cellStyle name="SAPBEXexcBad8 3" xfId="18471"/>
    <cellStyle name="SAPBEXexcBad8 4" xfId="18472"/>
    <cellStyle name="SAPBEXexcBad8 5" xfId="18473"/>
    <cellStyle name="SAPBEXexcBad8 6" xfId="18474"/>
    <cellStyle name="SAPBEXexcBad8_Oger Financial KPI Summary" xfId="18475"/>
    <cellStyle name="SAPBEXexcBad9" xfId="18476"/>
    <cellStyle name="SAPBEXexcBad9 2" xfId="18477"/>
    <cellStyle name="SAPBEXexcBad9 3" xfId="18478"/>
    <cellStyle name="SAPBEXexcBad9 4" xfId="18479"/>
    <cellStyle name="SAPBEXexcBad9 5" xfId="18480"/>
    <cellStyle name="SAPBEXexcBad9 6" xfId="18481"/>
    <cellStyle name="SAPBEXexcBad9_Oger Financial KPI Summary" xfId="18482"/>
    <cellStyle name="SAPBEXexcCritical4" xfId="18483"/>
    <cellStyle name="SAPBEXexcCritical4 2" xfId="18484"/>
    <cellStyle name="SAPBEXexcCritical4 3" xfId="18485"/>
    <cellStyle name="SAPBEXexcCritical4 4" xfId="18486"/>
    <cellStyle name="SAPBEXexcCritical4 5" xfId="18487"/>
    <cellStyle name="SAPBEXexcCritical4 6" xfId="18488"/>
    <cellStyle name="SAPBEXexcCritical4_Oger Financial KPI Summary" xfId="18489"/>
    <cellStyle name="SAPBEXexcCritical5" xfId="18490"/>
    <cellStyle name="SAPBEXexcCritical5 2" xfId="18491"/>
    <cellStyle name="SAPBEXexcCritical5 3" xfId="18492"/>
    <cellStyle name="SAPBEXexcCritical5 4" xfId="18493"/>
    <cellStyle name="SAPBEXexcCritical5 5" xfId="18494"/>
    <cellStyle name="SAPBEXexcCritical5 6" xfId="18495"/>
    <cellStyle name="SAPBEXexcCritical5_Oger Financial KPI Summary" xfId="18496"/>
    <cellStyle name="SAPBEXexcCritical6" xfId="18497"/>
    <cellStyle name="SAPBEXexcCritical6 2" xfId="18498"/>
    <cellStyle name="SAPBEXexcCritical6 3" xfId="18499"/>
    <cellStyle name="SAPBEXexcCritical6 4" xfId="18500"/>
    <cellStyle name="SAPBEXexcCritical6 5" xfId="18501"/>
    <cellStyle name="SAPBEXexcCritical6 6" xfId="18502"/>
    <cellStyle name="SAPBEXexcCritical6_Oger Financial KPI Summary" xfId="18503"/>
    <cellStyle name="SAPBEXexcGood1" xfId="18504"/>
    <cellStyle name="SAPBEXexcGood1 2" xfId="18505"/>
    <cellStyle name="SAPBEXexcGood1 3" xfId="18506"/>
    <cellStyle name="SAPBEXexcGood1 4" xfId="18507"/>
    <cellStyle name="SAPBEXexcGood1 5" xfId="18508"/>
    <cellStyle name="SAPBEXexcGood1 6" xfId="18509"/>
    <cellStyle name="SAPBEXexcGood1_Oger Financial KPI Summary" xfId="18510"/>
    <cellStyle name="SAPBEXexcGood2" xfId="18511"/>
    <cellStyle name="SAPBEXexcGood2 2" xfId="18512"/>
    <cellStyle name="SAPBEXexcGood2 3" xfId="18513"/>
    <cellStyle name="SAPBEXexcGood2 4" xfId="18514"/>
    <cellStyle name="SAPBEXexcGood2 5" xfId="18515"/>
    <cellStyle name="SAPBEXexcGood2 6" xfId="18516"/>
    <cellStyle name="SAPBEXexcGood2_Oger Financial KPI Summary" xfId="18517"/>
    <cellStyle name="SAPBEXexcGood3" xfId="18518"/>
    <cellStyle name="SAPBEXexcGood3 2" xfId="18519"/>
    <cellStyle name="SAPBEXexcGood3 3" xfId="18520"/>
    <cellStyle name="SAPBEXexcGood3 4" xfId="18521"/>
    <cellStyle name="SAPBEXexcGood3 5" xfId="18522"/>
    <cellStyle name="SAPBEXexcGood3 6" xfId="18523"/>
    <cellStyle name="SAPBEXexcGood3_Oger Financial KPI Summary" xfId="18524"/>
    <cellStyle name="SAPBEXfilterDrill" xfId="18525"/>
    <cellStyle name="SAPBEXfilterDrill 2" xfId="18526"/>
    <cellStyle name="SAPBEXfilterDrill 2 2" xfId="18527"/>
    <cellStyle name="SAPBEXfilterDrill 2 3" xfId="18528"/>
    <cellStyle name="SAPBEXfilterDrill 2_Cross sectional analysis" xfId="18529"/>
    <cellStyle name="SAPBEXfilterDrill 3" xfId="18530"/>
    <cellStyle name="SAPBEXfilterDrill 4" xfId="18531"/>
    <cellStyle name="SAPBEXfilterDrill 5" xfId="18532"/>
    <cellStyle name="SAPBEXfilterDrill 6" xfId="18533"/>
    <cellStyle name="SAPBEXfilterDrill_Cross sectional analysis" xfId="18534"/>
    <cellStyle name="SAPBEXfilterItem" xfId="18535"/>
    <cellStyle name="SAPBEXfilterItem 2" xfId="18536"/>
    <cellStyle name="SAPBEXfilterItem 2 2" xfId="18537"/>
    <cellStyle name="SAPBEXfilterItem 2 3" xfId="18538"/>
    <cellStyle name="SAPBEXfilterItem 2_Cross sectional analysis" xfId="18539"/>
    <cellStyle name="SAPBEXfilterItem 3" xfId="18540"/>
    <cellStyle name="SAPBEXfilterItem 4" xfId="18541"/>
    <cellStyle name="SAPBEXfilterItem 5" xfId="18542"/>
    <cellStyle name="SAPBEXfilterItem 6" xfId="18543"/>
    <cellStyle name="SAPBEXfilterItem_Cross sectional analysis" xfId="18544"/>
    <cellStyle name="SAPBEXfilterText" xfId="18545"/>
    <cellStyle name="SAPBEXfilterText 2" xfId="18546"/>
    <cellStyle name="SAPBEXfilterText 3" xfId="18547"/>
    <cellStyle name="SAPBEXfilterText 4" xfId="18548"/>
    <cellStyle name="SAPBEXfilterText 5" xfId="18549"/>
    <cellStyle name="SAPBEXfilterText 6" xfId="18550"/>
    <cellStyle name="SAPBEXfilterText_Oger Financial KPI Summary" xfId="18551"/>
    <cellStyle name="SAPBEXformats" xfId="18552"/>
    <cellStyle name="SAPBEXformats 2" xfId="18553"/>
    <cellStyle name="SAPBEXformats 2 2" xfId="18554"/>
    <cellStyle name="SAPBEXformats 2 3" xfId="18555"/>
    <cellStyle name="SAPBEXformats 2_Cross sectional analysis" xfId="18556"/>
    <cellStyle name="SAPBEXformats 3" xfId="18557"/>
    <cellStyle name="SAPBEXformats 4" xfId="18558"/>
    <cellStyle name="SAPBEXformats 5" xfId="18559"/>
    <cellStyle name="SAPBEXformats 6" xfId="18560"/>
    <cellStyle name="SAPBEXformats_Cross sectional analysis" xfId="18561"/>
    <cellStyle name="SAPBEXheaderItem" xfId="18562"/>
    <cellStyle name="SAPBEXheaderItem 2" xfId="18563"/>
    <cellStyle name="SAPBEXheaderItem 2 2" xfId="18564"/>
    <cellStyle name="SAPBEXheaderItem 2 2 2" xfId="18565"/>
    <cellStyle name="SAPBEXheaderItem 2 2 3" xfId="18566"/>
    <cellStyle name="SAPBEXheaderItem 2 2_Cross sectional analysis" xfId="18567"/>
    <cellStyle name="SAPBEXheaderItem 2 3" xfId="18568"/>
    <cellStyle name="SAPBEXheaderItem 2 4" xfId="18569"/>
    <cellStyle name="SAPBEXheaderItem 2 5" xfId="18570"/>
    <cellStyle name="SAPBEXheaderItem 2_Cross sectional analysis" xfId="18571"/>
    <cellStyle name="SAPBEXheaderItem 3" xfId="18572"/>
    <cellStyle name="SAPBEXheaderItem 3 2" xfId="18573"/>
    <cellStyle name="SAPBEXheaderItem 3 3" xfId="18574"/>
    <cellStyle name="SAPBEXheaderItem 3_Cross sectional analysis" xfId="18575"/>
    <cellStyle name="SAPBEXheaderItem 4" xfId="18576"/>
    <cellStyle name="SAPBEXheaderItem 5" xfId="18577"/>
    <cellStyle name="SAPBEXheaderItem 6" xfId="18578"/>
    <cellStyle name="SAPBEXheaderItem_Cross sectional analysis" xfId="18579"/>
    <cellStyle name="SAPBEXheaderText" xfId="18580"/>
    <cellStyle name="SAPBEXheaderText 2" xfId="18581"/>
    <cellStyle name="SAPBEXheaderText 2 2" xfId="18582"/>
    <cellStyle name="SAPBEXheaderText 2 2 2" xfId="18583"/>
    <cellStyle name="SAPBEXheaderText 2 2 3" xfId="18584"/>
    <cellStyle name="SAPBEXheaderText 2 2_Cross sectional analysis" xfId="18585"/>
    <cellStyle name="SAPBEXheaderText 2 3" xfId="18586"/>
    <cellStyle name="SAPBEXheaderText 2 4" xfId="18587"/>
    <cellStyle name="SAPBEXheaderText 2 5" xfId="18588"/>
    <cellStyle name="SAPBEXheaderText 2_Cross sectional analysis" xfId="18589"/>
    <cellStyle name="SAPBEXheaderText 3" xfId="18590"/>
    <cellStyle name="SAPBEXheaderText 3 2" xfId="18591"/>
    <cellStyle name="SAPBEXheaderText 3 3" xfId="18592"/>
    <cellStyle name="SAPBEXheaderText 3_Cross sectional analysis" xfId="18593"/>
    <cellStyle name="SAPBEXheaderText 4" xfId="18594"/>
    <cellStyle name="SAPBEXheaderText 5" xfId="18595"/>
    <cellStyle name="SAPBEXheaderText 6" xfId="18596"/>
    <cellStyle name="SAPBEXheaderText_Cross sectional analysis" xfId="18597"/>
    <cellStyle name="SAPBEXHLevel0" xfId="18598"/>
    <cellStyle name="SAPBEXHLevel0 2" xfId="18599"/>
    <cellStyle name="SAPBEXHLevel0 2 2" xfId="18600"/>
    <cellStyle name="SAPBEXHLevel0 2 3" xfId="18601"/>
    <cellStyle name="SAPBEXHLevel0 2_Cross sectional analysis" xfId="18602"/>
    <cellStyle name="SAPBEXHLevel0 3" xfId="18603"/>
    <cellStyle name="SAPBEXHLevel0 4" xfId="18604"/>
    <cellStyle name="SAPBEXHLevel0 5" xfId="18605"/>
    <cellStyle name="SAPBEXHLevel0_Cross sectional analysis" xfId="18606"/>
    <cellStyle name="SAPBEXHLevel0X" xfId="18607"/>
    <cellStyle name="SAPBEXHLevel0X 2" xfId="18608"/>
    <cellStyle name="SAPBEXHLevel0X 3" xfId="18609"/>
    <cellStyle name="SAPBEXHLevel0X 4" xfId="18610"/>
    <cellStyle name="SAPBEXHLevel0X 5" xfId="18611"/>
    <cellStyle name="SAPBEXHLevel0X 6" xfId="18612"/>
    <cellStyle name="SAPBEXHLevel0X_Oger Financial KPI Summary" xfId="18613"/>
    <cellStyle name="SAPBEXHLevel1" xfId="18614"/>
    <cellStyle name="SAPBEXHLevel1 2" xfId="18615"/>
    <cellStyle name="SAPBEXHLevel1 2 2" xfId="18616"/>
    <cellStyle name="SAPBEXHLevel1 2 3" xfId="18617"/>
    <cellStyle name="SAPBEXHLevel1 2_Cross sectional analysis" xfId="18618"/>
    <cellStyle name="SAPBEXHLevel1 3" xfId="18619"/>
    <cellStyle name="SAPBEXHLevel1 4" xfId="18620"/>
    <cellStyle name="SAPBEXHLevel1 5" xfId="18621"/>
    <cellStyle name="SAPBEXHLevel1_Cross sectional analysis" xfId="18622"/>
    <cellStyle name="SAPBEXHLevel1X" xfId="18623"/>
    <cellStyle name="SAPBEXHLevel1X 2" xfId="18624"/>
    <cellStyle name="SAPBEXHLevel1X 3" xfId="18625"/>
    <cellStyle name="SAPBEXHLevel1X 4" xfId="18626"/>
    <cellStyle name="SAPBEXHLevel1X 5" xfId="18627"/>
    <cellStyle name="SAPBEXHLevel1X 6" xfId="18628"/>
    <cellStyle name="SAPBEXHLevel1X_Oger Financial KPI Summary" xfId="18629"/>
    <cellStyle name="SAPBEXHLevel2" xfId="18630"/>
    <cellStyle name="SAPBEXHLevel2 2" xfId="18631"/>
    <cellStyle name="SAPBEXHLevel2 2 2" xfId="18632"/>
    <cellStyle name="SAPBEXHLevel2 2 3" xfId="18633"/>
    <cellStyle name="SAPBEXHLevel2 2_Cross sectional analysis" xfId="18634"/>
    <cellStyle name="SAPBEXHLevel2 3" xfId="18635"/>
    <cellStyle name="SAPBEXHLevel2 4" xfId="18636"/>
    <cellStyle name="SAPBEXHLevel2 5" xfId="18637"/>
    <cellStyle name="SAPBEXHLevel2_Cross sectional analysis" xfId="18638"/>
    <cellStyle name="SAPBEXHLevel2X" xfId="18639"/>
    <cellStyle name="SAPBEXHLevel2X 2" xfId="18640"/>
    <cellStyle name="SAPBEXHLevel2X 3" xfId="18641"/>
    <cellStyle name="SAPBEXHLevel2X 4" xfId="18642"/>
    <cellStyle name="SAPBEXHLevel2X 5" xfId="18643"/>
    <cellStyle name="SAPBEXHLevel2X 6" xfId="18644"/>
    <cellStyle name="SAPBEXHLevel2X_Oger Financial KPI Summary" xfId="18645"/>
    <cellStyle name="SAPBEXHLevel3" xfId="18646"/>
    <cellStyle name="SAPBEXHLevel3 2" xfId="18647"/>
    <cellStyle name="SAPBEXHLevel3 2 2" xfId="18648"/>
    <cellStyle name="SAPBEXHLevel3 2 3" xfId="18649"/>
    <cellStyle name="SAPBEXHLevel3 2_Cross sectional analysis" xfId="18650"/>
    <cellStyle name="SAPBEXHLevel3 3" xfId="18651"/>
    <cellStyle name="SAPBEXHLevel3 4" xfId="18652"/>
    <cellStyle name="SAPBEXHLevel3 5" xfId="18653"/>
    <cellStyle name="SAPBEXHLevel3_Cross sectional analysis" xfId="18654"/>
    <cellStyle name="SAPBEXHLevel3X" xfId="18655"/>
    <cellStyle name="SAPBEXHLevel3X 2" xfId="18656"/>
    <cellStyle name="SAPBEXHLevel3X 3" xfId="18657"/>
    <cellStyle name="SAPBEXHLevel3X 4" xfId="18658"/>
    <cellStyle name="SAPBEXHLevel3X 5" xfId="18659"/>
    <cellStyle name="SAPBEXHLevel3X 6" xfId="18660"/>
    <cellStyle name="SAPBEXHLevel3X_Oger Financial KPI Summary" xfId="18661"/>
    <cellStyle name="SAPBEXinputData" xfId="18662"/>
    <cellStyle name="SAPBEXinputData 2" xfId="18663"/>
    <cellStyle name="SAPBEXinputData 3" xfId="18664"/>
    <cellStyle name="SAPBEXinputData 4" xfId="18665"/>
    <cellStyle name="SAPBEXinputData 5" xfId="18666"/>
    <cellStyle name="SAPBEXinputData 6" xfId="18667"/>
    <cellStyle name="SAPBEXinputData_Oger Financial KPI Summary" xfId="18668"/>
    <cellStyle name="SAPBEXItemHeader" xfId="18669"/>
    <cellStyle name="SAPBEXresData" xfId="18670"/>
    <cellStyle name="SAPBEXresData 2" xfId="18671"/>
    <cellStyle name="SAPBEXresData 3" xfId="18672"/>
    <cellStyle name="SAPBEXresData 4" xfId="18673"/>
    <cellStyle name="SAPBEXresData 5" xfId="18674"/>
    <cellStyle name="SAPBEXresData 6" xfId="18675"/>
    <cellStyle name="SAPBEXresData_Oger Financial KPI Summary" xfId="18676"/>
    <cellStyle name="SAPBEXresDataEmph" xfId="18677"/>
    <cellStyle name="SAPBEXresDataEmph 2" xfId="18678"/>
    <cellStyle name="SAPBEXresDataEmph 3" xfId="18679"/>
    <cellStyle name="SAPBEXresDataEmph 4" xfId="18680"/>
    <cellStyle name="SAPBEXresDataEmph 5" xfId="18681"/>
    <cellStyle name="SAPBEXresDataEmph 6" xfId="18682"/>
    <cellStyle name="SAPBEXresDataEmph_Oger Financial KPI Summary" xfId="18683"/>
    <cellStyle name="SAPBEXresItem" xfId="18684"/>
    <cellStyle name="SAPBEXresItem 2" xfId="18685"/>
    <cellStyle name="SAPBEXresItem 3" xfId="18686"/>
    <cellStyle name="SAPBEXresItem 4" xfId="18687"/>
    <cellStyle name="SAPBEXresItem 5" xfId="18688"/>
    <cellStyle name="SAPBEXresItem 6" xfId="18689"/>
    <cellStyle name="SAPBEXresItem_Oger Financial KPI Summary" xfId="18690"/>
    <cellStyle name="SAPBEXresItemX" xfId="18691"/>
    <cellStyle name="SAPBEXresItemX 2" xfId="18692"/>
    <cellStyle name="SAPBEXresItemX 3" xfId="18693"/>
    <cellStyle name="SAPBEXresItemX 4" xfId="18694"/>
    <cellStyle name="SAPBEXresItemX 5" xfId="18695"/>
    <cellStyle name="SAPBEXresItemX 6" xfId="18696"/>
    <cellStyle name="SAPBEXresItemX_Oger Financial KPI Summary" xfId="18697"/>
    <cellStyle name="SAPBEXstdData" xfId="18698"/>
    <cellStyle name="SAPBEXstdData 10" xfId="18699"/>
    <cellStyle name="SAPBEXstdData 2" xfId="18700"/>
    <cellStyle name="SAPBEXstdData 2 2" xfId="18701"/>
    <cellStyle name="SAPBEXstdData 2 3" xfId="18702"/>
    <cellStyle name="SAPBEXstdData 2_Cross sectional analysis" xfId="18703"/>
    <cellStyle name="SAPBEXstdData 3" xfId="18704"/>
    <cellStyle name="SAPBEXstdData 4" xfId="18705"/>
    <cellStyle name="SAPBEXstdData 5" xfId="18706"/>
    <cellStyle name="SAPBEXstdData 6" xfId="18707"/>
    <cellStyle name="SAPBEXstdData 7" xfId="18708"/>
    <cellStyle name="SAPBEXstdData 8" xfId="18709"/>
    <cellStyle name="SAPBEXstdData 9" xfId="18710"/>
    <cellStyle name="SAPBEXstdData_Cross sectional analysis" xfId="18711"/>
    <cellStyle name="SAPBEXstdDataEmph" xfId="18712"/>
    <cellStyle name="SAPBEXstdDataEmph 2" xfId="18713"/>
    <cellStyle name="SAPBEXstdDataEmph_OTL BS (monthly)" xfId="18714"/>
    <cellStyle name="SAPBEXstdItem" xfId="18715"/>
    <cellStyle name="SAPBEXstdItem 2" xfId="18716"/>
    <cellStyle name="SAPBEXstdItem_OTL BS (monthly)" xfId="18717"/>
    <cellStyle name="SAPBEXstdItemX" xfId="18718"/>
    <cellStyle name="SAPBEXstdItemX 2" xfId="18719"/>
    <cellStyle name="SAPBEXstdItemX 2 2" xfId="18720"/>
    <cellStyle name="SAPBEXstdItemX 2 3" xfId="18721"/>
    <cellStyle name="SAPBEXstdItemX 2_Cross sectional analysis" xfId="18722"/>
    <cellStyle name="SAPBEXstdItemX 3" xfId="18723"/>
    <cellStyle name="SAPBEXstdItemX 4" xfId="18724"/>
    <cellStyle name="SAPBEXstdItemX 5" xfId="18725"/>
    <cellStyle name="SAPBEXstdItemX 6" xfId="18726"/>
    <cellStyle name="SAPBEXstdItemX_Cross sectional analysis" xfId="18727"/>
    <cellStyle name="SAPBEXtitle" xfId="18728"/>
    <cellStyle name="SAPBEXtitle 2" xfId="18729"/>
    <cellStyle name="SAPBEXtitle 3" xfId="18730"/>
    <cellStyle name="SAPBEXtitle 4" xfId="18731"/>
    <cellStyle name="SAPBEXtitle 5" xfId="18732"/>
    <cellStyle name="SAPBEXtitle 6" xfId="18733"/>
    <cellStyle name="SAPBEXtitle_Oger Financial KPI Summary" xfId="18734"/>
    <cellStyle name="SAPBEXunassignedItem" xfId="18735"/>
    <cellStyle name="SAPBEXundefined" xfId="18736"/>
    <cellStyle name="SAPBEXundefined 2" xfId="18737"/>
    <cellStyle name="SAPBEXundefined_OTL BS (monthly)" xfId="18738"/>
    <cellStyle name="SAS FM Column drillable header" xfId="18739"/>
    <cellStyle name="SAS FM Column drillable header 2" xfId="18740"/>
    <cellStyle name="SAS FM Column drillable header 2 2" xfId="18741"/>
    <cellStyle name="SAS FM Column drillable header 2_Cross sectional analysis" xfId="18742"/>
    <cellStyle name="SAS FM Column drillable header 3" xfId="18743"/>
    <cellStyle name="SAS FM Column drillable header 4" xfId="18744"/>
    <cellStyle name="SAS FM Column drillable header_Cross sectional analysis" xfId="18745"/>
    <cellStyle name="SAS FM Column header" xfId="18746"/>
    <cellStyle name="SAS FM Column header 2" xfId="18747"/>
    <cellStyle name="SAS FM Column header 2 2" xfId="18748"/>
    <cellStyle name="SAS FM Column header 2_Cross sectional analysis" xfId="18749"/>
    <cellStyle name="SAS FM Column header 3" xfId="18750"/>
    <cellStyle name="SAS FM Column header 4" xfId="18751"/>
    <cellStyle name="SAS FM Column header_Cross sectional analysis" xfId="18752"/>
    <cellStyle name="SAS FM Drill path" xfId="18753"/>
    <cellStyle name="SAS FM Invalid data cell" xfId="18754"/>
    <cellStyle name="SAS FM Invalid data cell 2" xfId="18755"/>
    <cellStyle name="SAS FM Invalid data cell 2 2" xfId="18756"/>
    <cellStyle name="SAS FM Invalid data cell 2 3" xfId="18757"/>
    <cellStyle name="SAS FM Invalid data cell 2_Cross sectional analysis" xfId="18758"/>
    <cellStyle name="SAS FM Invalid data cell 3" xfId="18759"/>
    <cellStyle name="SAS FM Invalid data cell 4" xfId="18760"/>
    <cellStyle name="SAS FM Invalid data cell_Cross sectional analysis" xfId="18761"/>
    <cellStyle name="SAS FM Read-only data cell (data entry table)" xfId="18762"/>
    <cellStyle name="SAS FM Read-only data cell (data entry table) 2" xfId="18763"/>
    <cellStyle name="SAS FM Read-only data cell (data entry table) 2 2" xfId="18764"/>
    <cellStyle name="SAS FM Read-only data cell (data entry table) 2 3" xfId="18765"/>
    <cellStyle name="SAS FM Read-only data cell (data entry table) 2_Cross sectional analysis" xfId="18766"/>
    <cellStyle name="SAS FM Read-only data cell (data entry table) 3" xfId="18767"/>
    <cellStyle name="SAS FM Read-only data cell (data entry table) 4" xfId="18768"/>
    <cellStyle name="SAS FM Read-only data cell (data entry table)_Cross sectional analysis" xfId="18769"/>
    <cellStyle name="SAS FM Read-only data cell (read-only table)" xfId="18770"/>
    <cellStyle name="SAS FM Read-only data cell (read-only table) 2" xfId="18771"/>
    <cellStyle name="SAS FM Read-only data cell (read-only table) 2 2" xfId="18772"/>
    <cellStyle name="SAS FM Read-only data cell (read-only table) 2 3" xfId="18773"/>
    <cellStyle name="SAS FM Read-only data cell (read-only table) 2_Cross sectional analysis" xfId="18774"/>
    <cellStyle name="SAS FM Read-only data cell (read-only table) 3" xfId="18775"/>
    <cellStyle name="SAS FM Read-only data cell (read-only table) 4" xfId="18776"/>
    <cellStyle name="SAS FM Read-only data cell (read-only table)_Cross sectional analysis" xfId="18777"/>
    <cellStyle name="SAS FM Row drillable header" xfId="18778"/>
    <cellStyle name="SAS FM Row drillable header 2" xfId="18779"/>
    <cellStyle name="SAS FM Row drillable header 2 2" xfId="18780"/>
    <cellStyle name="SAS FM Row drillable header 2_Cross sectional analysis" xfId="18781"/>
    <cellStyle name="SAS FM Row drillable header 3" xfId="18782"/>
    <cellStyle name="SAS FM Row drillable header 4" xfId="18783"/>
    <cellStyle name="SAS FM Row drillable header_Cross sectional analysis" xfId="18784"/>
    <cellStyle name="SAS FM Row header" xfId="18785"/>
    <cellStyle name="SAS FM Row header 2" xfId="18786"/>
    <cellStyle name="SAS FM Row header 2 2" xfId="18787"/>
    <cellStyle name="SAS FM Row header 2_Cross sectional analysis" xfId="18788"/>
    <cellStyle name="SAS FM Row header 3" xfId="18789"/>
    <cellStyle name="SAS FM Row header 4" xfId="18790"/>
    <cellStyle name="SAS FM Row header_Cross sectional analysis" xfId="18791"/>
    <cellStyle name="SAS FM Slicers" xfId="18792"/>
    <cellStyle name="SAS FM Writeable data cell" xfId="18793"/>
    <cellStyle name="SAS FM Writeable data cell 2" xfId="18794"/>
    <cellStyle name="SAS FM Writeable data cell 2 2" xfId="18795"/>
    <cellStyle name="SAS FM Writeable data cell 2 3" xfId="18796"/>
    <cellStyle name="SAS FM Writeable data cell 2_Cross sectional analysis" xfId="18797"/>
    <cellStyle name="SAS FM Writeable data cell 3" xfId="18798"/>
    <cellStyle name="SAS FM Writeable data cell 4" xfId="18799"/>
    <cellStyle name="SAS FM Writeable data cell_Cross sectional analysis" xfId="18800"/>
    <cellStyle name="Satisfaisant" xfId="18801"/>
    <cellStyle name="Scores" xfId="18802"/>
    <cellStyle name="Scores 2" xfId="18803"/>
    <cellStyle name="Scores 3" xfId="18804"/>
    <cellStyle name="Scores_Cross sectional analysis" xfId="18805"/>
    <cellStyle name="ScotchRule" xfId="18806"/>
    <cellStyle name="Section Title" xfId="18807"/>
    <cellStyle name="Serge" xfId="18808"/>
    <cellStyle name="SHADE" xfId="18809"/>
    <cellStyle name="SHADE 2" xfId="18810"/>
    <cellStyle name="SHADE 3" xfId="18811"/>
    <cellStyle name="SHADE_Cross sectional analysis" xfId="18812"/>
    <cellStyle name="SHADEDSTORES" xfId="18813"/>
    <cellStyle name="SHADEDSTORES 2" xfId="18814"/>
    <cellStyle name="SHADEDSTORES 2 2" xfId="18815"/>
    <cellStyle name="SHADEDSTORES 2 3" xfId="18816"/>
    <cellStyle name="SHADEDSTORES 2_Cross sectional analysis" xfId="18817"/>
    <cellStyle name="SHADEDSTORES 3" xfId="18818"/>
    <cellStyle name="SHADEDSTORES 3 2" xfId="18819"/>
    <cellStyle name="SHADEDSTORES 3_OTL BS (monthly)" xfId="18820"/>
    <cellStyle name="SHADEDSTORES 4" xfId="18821"/>
    <cellStyle name="SHADEDSTORES 5" xfId="18822"/>
    <cellStyle name="SHADEDSTORES_Cross sectional analysis" xfId="18823"/>
    <cellStyle name="Shadow" xfId="18824"/>
    <cellStyle name="Shadow 2" xfId="18825"/>
    <cellStyle name="Shadow 3" xfId="18826"/>
    <cellStyle name="Shadow_Cross sectional analysis" xfId="18827"/>
    <cellStyle name="Sheet Title" xfId="18828"/>
    <cellStyle name="Single Accounting" xfId="18829"/>
    <cellStyle name="Small" xfId="18830"/>
    <cellStyle name="Small 2" xfId="18831"/>
    <cellStyle name="Small 2 2" xfId="18832"/>
    <cellStyle name="Small 2_Cross sectional analysis" xfId="18833"/>
    <cellStyle name="Small 3" xfId="18834"/>
    <cellStyle name="Small 4" xfId="18835"/>
    <cellStyle name="Small Number" xfId="18836"/>
    <cellStyle name="Small Percentage" xfId="18837"/>
    <cellStyle name="Small_100823 LRP Site Distribution and Costs - Master - Revision 2.0" xfId="18838"/>
    <cellStyle name="Sortie" xfId="18839"/>
    <cellStyle name="specstores" xfId="18840"/>
    <cellStyle name="specstores 2" xfId="18841"/>
    <cellStyle name="specstores 3" xfId="18842"/>
    <cellStyle name="specstores_Cross sectional analysis" xfId="18843"/>
    <cellStyle name="SPOl" xfId="18844"/>
    <cellStyle name="Standaard_TCS_Timesheet" xfId="18845"/>
    <cellStyle name="STANDARD" xfId="18846"/>
    <cellStyle name="Standard UCST" xfId="18847"/>
    <cellStyle name="Standard UCST 2" xfId="18848"/>
    <cellStyle name="Standard UCST 2 2" xfId="18849"/>
    <cellStyle name="Standard UCST 2_Cross sectional analysis" xfId="18850"/>
    <cellStyle name="Standard UCST 3" xfId="18851"/>
    <cellStyle name="Standard UCST 4" xfId="18852"/>
    <cellStyle name="Standard UCST_Cross sectional analysis" xfId="18853"/>
    <cellStyle name="Standard_Add. Doc." xfId="18854"/>
    <cellStyle name="strip" xfId="18855"/>
    <cellStyle name="style" xfId="18856"/>
    <cellStyle name="Style 1" xfId="18857"/>
    <cellStyle name="Style 1 2" xfId="18858"/>
    <cellStyle name="Style 1 2 2" xfId="18859"/>
    <cellStyle name="Style 1 2 2 2" xfId="18860"/>
    <cellStyle name="Style 1 2 2 3" xfId="18861"/>
    <cellStyle name="Style 1 2 2_Cross sectional analysis" xfId="18862"/>
    <cellStyle name="Style 1 2 3" xfId="18863"/>
    <cellStyle name="Style 1 2 3 2" xfId="18864"/>
    <cellStyle name="Style 1 2 3_Cross sectional analysis" xfId="18865"/>
    <cellStyle name="Style 1 2 4" xfId="18866"/>
    <cellStyle name="Style 1 2 5" xfId="18867"/>
    <cellStyle name="Style 1 2 6" xfId="18868"/>
    <cellStyle name="Style 1 2 7" xfId="18869"/>
    <cellStyle name="Style 1 2 8" xfId="18870"/>
    <cellStyle name="Style 1 2_Cross sectional analysis" xfId="18871"/>
    <cellStyle name="Style 1 3" xfId="18872"/>
    <cellStyle name="Style 1 3 2" xfId="18873"/>
    <cellStyle name="Style 1 3_Cross sectional analysis" xfId="18874"/>
    <cellStyle name="Style 1 4" xfId="18875"/>
    <cellStyle name="Style 1 4 2" xfId="18876"/>
    <cellStyle name="Style 1 4_Cross sectional analysis" xfId="18877"/>
    <cellStyle name="Style 1 5" xfId="18878"/>
    <cellStyle name="Style 1 6" xfId="18879"/>
    <cellStyle name="Style 1_30B" xfId="18880"/>
    <cellStyle name="Style 2" xfId="18881"/>
    <cellStyle name="Style 2 2" xfId="18882"/>
    <cellStyle name="Style 2_Cross sectional analysis" xfId="18883"/>
    <cellStyle name="Style 22" xfId="18884"/>
    <cellStyle name="Style 22 2" xfId="18885"/>
    <cellStyle name="Style 22_Cross sectional analysis" xfId="18886"/>
    <cellStyle name="Style 23" xfId="18887"/>
    <cellStyle name="Style 23 2" xfId="18888"/>
    <cellStyle name="Style 23_Cross sectional analysis" xfId="18889"/>
    <cellStyle name="Style 24" xfId="18890"/>
    <cellStyle name="Style 24 2" xfId="18891"/>
    <cellStyle name="Style 24_Cross sectional analysis" xfId="18892"/>
    <cellStyle name="Style 25" xfId="18893"/>
    <cellStyle name="Style 25 2" xfId="18894"/>
    <cellStyle name="Style 26" xfId="18895"/>
    <cellStyle name="Style 26 2" xfId="18896"/>
    <cellStyle name="Style 27" xfId="18897"/>
    <cellStyle name="Style 27 2" xfId="18898"/>
    <cellStyle name="Style 27_Cross sectional analysis" xfId="18899"/>
    <cellStyle name="Style 28" xfId="18900"/>
    <cellStyle name="Style 28 2" xfId="18901"/>
    <cellStyle name="Style 28_Cross sectional analysis" xfId="18902"/>
    <cellStyle name="Style 29" xfId="18903"/>
    <cellStyle name="Style 29 2" xfId="18904"/>
    <cellStyle name="Style 29_Cross sectional analysis" xfId="18905"/>
    <cellStyle name="style_Cross sectional analysis" xfId="18906"/>
    <cellStyle name="style1" xfId="18907"/>
    <cellStyle name="STYLE1 - Style1" xfId="18908"/>
    <cellStyle name="STYLE1 - Style1 2" xfId="18909"/>
    <cellStyle name="STYLE1 - Style1 2 2" xfId="18910"/>
    <cellStyle name="STYLE1 - Style1 2_Cross sectional analysis" xfId="18911"/>
    <cellStyle name="STYLE1 - Style1 3" xfId="18912"/>
    <cellStyle name="STYLE1 - Style1 4" xfId="18913"/>
    <cellStyle name="STYLE1 - Style1_Cross sectional analysis" xfId="18914"/>
    <cellStyle name="style1_Cross sectional analysis" xfId="18915"/>
    <cellStyle name="style2" xfId="18916"/>
    <cellStyle name="STYLE2 - Style2" xfId="18917"/>
    <cellStyle name="STYLE2 - Style2 2" xfId="18918"/>
    <cellStyle name="STYLE2 - Style2 2 2" xfId="18919"/>
    <cellStyle name="STYLE2 - Style2 2_Cross sectional analysis" xfId="18920"/>
    <cellStyle name="STYLE2 - Style2 3" xfId="18921"/>
    <cellStyle name="STYLE2 - Style2 4" xfId="18922"/>
    <cellStyle name="STYLE2 - Style2_Cross sectional analysis" xfId="18923"/>
    <cellStyle name="style2_Cross sectional analysis" xfId="18924"/>
    <cellStyle name="STYLE3 - Style3" xfId="18925"/>
    <cellStyle name="STYLE3 - Style3 2" xfId="18926"/>
    <cellStyle name="STYLE3 - Style3 2 2" xfId="18927"/>
    <cellStyle name="STYLE3 - Style3 2_Cross sectional analysis" xfId="18928"/>
    <cellStyle name="STYLE3 - Style3 3" xfId="18929"/>
    <cellStyle name="STYLE3 - Style3 4" xfId="18930"/>
    <cellStyle name="STYLE3 - Style3_Cross sectional analysis" xfId="18931"/>
    <cellStyle name="STYLE4 - Style4" xfId="18932"/>
    <cellStyle name="STYLE4 - Style4 2" xfId="18933"/>
    <cellStyle name="STYLE4 - Style4 2 2" xfId="18934"/>
    <cellStyle name="STYLE4 - Style4 2_Cross sectional analysis" xfId="18935"/>
    <cellStyle name="STYLE4 - Style4 3" xfId="18936"/>
    <cellStyle name="STYLE4 - Style4 4" xfId="18937"/>
    <cellStyle name="STYLE4 - Style4_Cross sectional analysis" xfId="18938"/>
    <cellStyle name="Sub - Style3" xfId="18939"/>
    <cellStyle name="Sub - Style3 2" xfId="18940"/>
    <cellStyle name="Sub - Style3_Cross sectional analysis" xfId="18941"/>
    <cellStyle name="Sub-group Hdg" xfId="18942"/>
    <cellStyle name="subhead" xfId="18943"/>
    <cellStyle name="subhead 2" xfId="18944"/>
    <cellStyle name="subhead 2 2" xfId="18945"/>
    <cellStyle name="subhead 2_Cross sectional analysis" xfId="18946"/>
    <cellStyle name="subhead 3" xfId="18947"/>
    <cellStyle name="subhead 4" xfId="18948"/>
    <cellStyle name="subhead_Cross sectional analysis" xfId="18949"/>
    <cellStyle name="Sub-Heading" xfId="18950"/>
    <cellStyle name="subtitle" xfId="18951"/>
    <cellStyle name="Subtotal" xfId="18952"/>
    <cellStyle name="Sub-Total" xfId="18953"/>
    <cellStyle name="Subtotal 10" xfId="18954"/>
    <cellStyle name="Subtotal 11" xfId="18955"/>
    <cellStyle name="Subtotal 12" xfId="18956"/>
    <cellStyle name="Subtotal 13" xfId="18957"/>
    <cellStyle name="Subtotal 14" xfId="18958"/>
    <cellStyle name="Subtotal 15" xfId="18959"/>
    <cellStyle name="Subtotal 16" xfId="18960"/>
    <cellStyle name="Subtotal 17" xfId="18961"/>
    <cellStyle name="Subtotal 18" xfId="18962"/>
    <cellStyle name="Subtotal 19" xfId="18963"/>
    <cellStyle name="Subtotal 2" xfId="18964"/>
    <cellStyle name="Subtotal 20" xfId="18965"/>
    <cellStyle name="Subtotal 21" xfId="18966"/>
    <cellStyle name="Subtotal 22" xfId="18967"/>
    <cellStyle name="Subtotal 23" xfId="18968"/>
    <cellStyle name="Subtotal 24" xfId="18969"/>
    <cellStyle name="Subtotal 25" xfId="18970"/>
    <cellStyle name="Subtotal 26" xfId="18971"/>
    <cellStyle name="Subtotal 27" xfId="18972"/>
    <cellStyle name="Subtotal 28" xfId="18973"/>
    <cellStyle name="Subtotal 3" xfId="18974"/>
    <cellStyle name="Subtotal 4" xfId="18975"/>
    <cellStyle name="Subtotal 5" xfId="18976"/>
    <cellStyle name="Subtotal 6" xfId="18977"/>
    <cellStyle name="Subtotal 7" xfId="18978"/>
    <cellStyle name="Subtotal 8" xfId="18979"/>
    <cellStyle name="Subtotal 9" xfId="18980"/>
    <cellStyle name="Subtotal_Cross sectional analysis" xfId="18981"/>
    <cellStyle name="Sub-Total_Cross sectional analysis" xfId="18982"/>
    <cellStyle name="Subtotal_OTL BS (monthly)" xfId="18983"/>
    <cellStyle name="Summary" xfId="18984"/>
    <cellStyle name="Summary 2" xfId="18985"/>
    <cellStyle name="Summary_Cross sectional analysis" xfId="18986"/>
    <cellStyle name="SUPPR" xfId="18987"/>
    <cellStyle name="_x0017_T_x0005_?x[_x0003_lï[_x0003_?ï[_x0003_”ï[_x0003_¨ï[_x0003_¼ï[_x0003_?ï[_x0003_?ï[_x0003_$E[_x0003_+" xfId="18988"/>
    <cellStyle name="_x0017_T_x0005_?x[_x0003_lï[_x0003_?ï[_x0003_”ï[_x0003_¨ï[_x0003_¼ï[_x0003_?ï[_x0003_?ï[_x0003_$E[_x0003_+ 2" xfId="18989"/>
    <cellStyle name="_x0017_T_x0005_?x[_x0003_lï[_x0003_?ï[_x0003_”ï[_x0003_¨ï[_x0003_¼ï[_x0003_?ï[_x0003_?ï[_x0003_$E[_x0003_+_Cross sectional analysis" xfId="18990"/>
    <cellStyle name="Table" xfId="18991"/>
    <cellStyle name="Table  - Style6" xfId="18992"/>
    <cellStyle name="Table  - Style6 2" xfId="18993"/>
    <cellStyle name="Table  - Style6 2 2" xfId="18994"/>
    <cellStyle name="Table  - Style6 2 3" xfId="18995"/>
    <cellStyle name="Table  - Style6 2_Cross sectional analysis" xfId="18996"/>
    <cellStyle name="Table  - Style6 3" xfId="18997"/>
    <cellStyle name="Table  - Style6 3 2" xfId="18998"/>
    <cellStyle name="Table  - Style6 3 3" xfId="18999"/>
    <cellStyle name="Table  - Style6 3_Cross sectional analysis" xfId="19000"/>
    <cellStyle name="Table  - Style6 4" xfId="19001"/>
    <cellStyle name="Table  - Style6 5" xfId="19002"/>
    <cellStyle name="Table  - Style6 6" xfId="19003"/>
    <cellStyle name="Table  - Style6_Cross sectional analysis" xfId="19004"/>
    <cellStyle name="Table 10" xfId="19005"/>
    <cellStyle name="Table 10 2" xfId="19006"/>
    <cellStyle name="Table 10_Cross sectional analysis" xfId="19007"/>
    <cellStyle name="Table 11" xfId="19008"/>
    <cellStyle name="Table 11 2" xfId="19009"/>
    <cellStyle name="Table 11_Cross sectional analysis" xfId="19010"/>
    <cellStyle name="Table 12" xfId="19011"/>
    <cellStyle name="Table 12 2" xfId="19012"/>
    <cellStyle name="Table 12 3" xfId="19013"/>
    <cellStyle name="Table 12_Cross sectional analysis" xfId="19014"/>
    <cellStyle name="Table 13" xfId="19015"/>
    <cellStyle name="Table 13 2" xfId="19016"/>
    <cellStyle name="Table 13 3" xfId="19017"/>
    <cellStyle name="Table 13_Cross sectional analysis" xfId="19018"/>
    <cellStyle name="Table 14" xfId="19019"/>
    <cellStyle name="Table 15" xfId="19020"/>
    <cellStyle name="Table 16" xfId="19021"/>
    <cellStyle name="Table 17" xfId="19022"/>
    <cellStyle name="Table 18" xfId="19023"/>
    <cellStyle name="Table 19" xfId="19024"/>
    <cellStyle name="Table 2" xfId="19025"/>
    <cellStyle name="Table 2 2" xfId="19026"/>
    <cellStyle name="Table 2 2 2" xfId="19027"/>
    <cellStyle name="Table 2 2_Cross sectional analysis" xfId="19028"/>
    <cellStyle name="Table 2 3" xfId="19029"/>
    <cellStyle name="Table 2 3 2" xfId="19030"/>
    <cellStyle name="Table 2 3_Cross sectional analysis" xfId="19031"/>
    <cellStyle name="Table 2 4" xfId="19032"/>
    <cellStyle name="Table 2 4 2" xfId="19033"/>
    <cellStyle name="Table 2 4_Cross sectional analysis" xfId="19034"/>
    <cellStyle name="Table 2 5" xfId="19035"/>
    <cellStyle name="Table 2 5 2" xfId="19036"/>
    <cellStyle name="Table 2 5_Cross sectional analysis" xfId="19037"/>
    <cellStyle name="Table 2 6" xfId="19038"/>
    <cellStyle name="Table 2 6 2" xfId="19039"/>
    <cellStyle name="Table 2 6_Cross sectional analysis" xfId="19040"/>
    <cellStyle name="Table 2 7" xfId="19041"/>
    <cellStyle name="Table 2 7 2" xfId="19042"/>
    <cellStyle name="Table 2 7_Cross sectional analysis" xfId="19043"/>
    <cellStyle name="Table 2 8" xfId="19044"/>
    <cellStyle name="Table 2_100823 LRP Site Distribution and Costs - Master - Revision 2.0" xfId="19045"/>
    <cellStyle name="Table 20" xfId="19046"/>
    <cellStyle name="Table 21" xfId="19047"/>
    <cellStyle name="Table 22" xfId="19048"/>
    <cellStyle name="Table 23" xfId="19049"/>
    <cellStyle name="Table 24" xfId="19050"/>
    <cellStyle name="Table 25" xfId="19051"/>
    <cellStyle name="Table 26" xfId="19052"/>
    <cellStyle name="Table 27" xfId="19053"/>
    <cellStyle name="Table 28" xfId="19054"/>
    <cellStyle name="Table 3" xfId="19055"/>
    <cellStyle name="Table 3 2" xfId="19056"/>
    <cellStyle name="Table 3 2 2" xfId="19057"/>
    <cellStyle name="Table 3 2_Cross sectional analysis" xfId="19058"/>
    <cellStyle name="Table 3 3" xfId="19059"/>
    <cellStyle name="Table 3 3 2" xfId="19060"/>
    <cellStyle name="Table 3 3_Cross sectional analysis" xfId="19061"/>
    <cellStyle name="Table 3 4" xfId="19062"/>
    <cellStyle name="Table 3 4 2" xfId="19063"/>
    <cellStyle name="Table 3 4_Cross sectional analysis" xfId="19064"/>
    <cellStyle name="Table 3 5" xfId="19065"/>
    <cellStyle name="Table 3 5 2" xfId="19066"/>
    <cellStyle name="Table 3 5_Cross sectional analysis" xfId="19067"/>
    <cellStyle name="Table 3 6" xfId="19068"/>
    <cellStyle name="Table 3 6 2" xfId="19069"/>
    <cellStyle name="Table 3 6_Cross sectional analysis" xfId="19070"/>
    <cellStyle name="Table 3 7" xfId="19071"/>
    <cellStyle name="Table 3 7 2" xfId="19072"/>
    <cellStyle name="Table 3 7_Cross sectional analysis" xfId="19073"/>
    <cellStyle name="Table 3 8" xfId="19074"/>
    <cellStyle name="Table 3_100823 LRP Site Distribution and Costs - Master - Revision 2.0" xfId="19075"/>
    <cellStyle name="Table 4" xfId="19076"/>
    <cellStyle name="Table 4 2" xfId="19077"/>
    <cellStyle name="Table 4 2 2" xfId="19078"/>
    <cellStyle name="Table 4 2_Cross sectional analysis" xfId="19079"/>
    <cellStyle name="Table 4 3" xfId="19080"/>
    <cellStyle name="Table 4 3 2" xfId="19081"/>
    <cellStyle name="Table 4 3_Cross sectional analysis" xfId="19082"/>
    <cellStyle name="Table 4 4" xfId="19083"/>
    <cellStyle name="Table 4 4 2" xfId="19084"/>
    <cellStyle name="Table 4 4_Cross sectional analysis" xfId="19085"/>
    <cellStyle name="Table 4 5" xfId="19086"/>
    <cellStyle name="Table 4 5 2" xfId="19087"/>
    <cellStyle name="Table 4 5_Cross sectional analysis" xfId="19088"/>
    <cellStyle name="Table 4 6" xfId="19089"/>
    <cellStyle name="Table 4 6 2" xfId="19090"/>
    <cellStyle name="Table 4 6_Cross sectional analysis" xfId="19091"/>
    <cellStyle name="Table 4 7" xfId="19092"/>
    <cellStyle name="Table 4 7 2" xfId="19093"/>
    <cellStyle name="Table 4 7_Cross sectional analysis" xfId="19094"/>
    <cellStyle name="Table 4 8" xfId="19095"/>
    <cellStyle name="Table 4_100823 LRP Site Distribution and Costs - Master - Revision 2.0" xfId="19096"/>
    <cellStyle name="Table 5" xfId="19097"/>
    <cellStyle name="Table 5 2" xfId="19098"/>
    <cellStyle name="Table 5_Cross sectional analysis" xfId="19099"/>
    <cellStyle name="Table 6" xfId="19100"/>
    <cellStyle name="Table 6 2" xfId="19101"/>
    <cellStyle name="Table 6_Cross sectional analysis" xfId="19102"/>
    <cellStyle name="Table 7" xfId="19103"/>
    <cellStyle name="Table 7 2" xfId="19104"/>
    <cellStyle name="Table 7_Cross sectional analysis" xfId="19105"/>
    <cellStyle name="Table 8" xfId="19106"/>
    <cellStyle name="Table 8 2" xfId="19107"/>
    <cellStyle name="Table 8_Cross sectional analysis" xfId="19108"/>
    <cellStyle name="Table 9" xfId="19109"/>
    <cellStyle name="Table 9 2" xfId="19110"/>
    <cellStyle name="Table 9_Cross sectional analysis" xfId="19111"/>
    <cellStyle name="Table Col Head" xfId="19112"/>
    <cellStyle name="Table Col Head 2" xfId="19113"/>
    <cellStyle name="Table Col Head_Cross sectional analysis" xfId="19114"/>
    <cellStyle name="Table Title" xfId="19115"/>
    <cellStyle name="Table Title 2" xfId="19116"/>
    <cellStyle name="Table Title_Cross sectional analysis" xfId="19117"/>
    <cellStyle name="Table Units" xfId="19118"/>
    <cellStyle name="Table Units 2" xfId="19119"/>
    <cellStyle name="Table Units_Cross sectional analysis" xfId="19120"/>
    <cellStyle name="Table_100823 LRP Site Distribution and Costs - Master - Revision 2.0" xfId="19121"/>
    <cellStyle name="TablebodyDate" xfId="19122"/>
    <cellStyle name="TablebodyText" xfId="19123"/>
    <cellStyle name="TBRecReport" xfId="19124"/>
    <cellStyle name="TBReport" xfId="19125"/>
    <cellStyle name="TBReportLive" xfId="19126"/>
    <cellStyle name="TBReportLivePending" xfId="19127"/>
    <cellStyle name="TBReportWait" xfId="19128"/>
    <cellStyle name="TBReportWaitPending" xfId="19129"/>
    <cellStyle name="test a style" xfId="19130"/>
    <cellStyle name="_x0017_T_x0005_Èx[_x0003_lï[_x0003_?ï[_x0003_”ï[_x0003_¨ï[_x0003_¼ï[_x0003_Ðï[_x0003_äï[_x0003_$E[_x0003_+" xfId="19131"/>
    <cellStyle name="_x0017_T_x0005_Èx[_x0003_lï[_x0003_?ï[_x0003_”ï[_x0003_¨ï[_x0003_¼ï[_x0003_Ðï[_x0003_äï[_x0003_$E[_x0003_+ 2" xfId="19132"/>
    <cellStyle name="_x0017_T_x0005_Èx[_x0003_lï[_x0003_?ï[_x0003_”ï[_x0003_¨ï[_x0003_¼ï[_x0003_Ðï[_x0003_äï[_x0003_$E[_x0003_+_Cross sectional analysis" xfId="19133"/>
    <cellStyle name="Text Indent A" xfId="19134"/>
    <cellStyle name="Text Indent B" xfId="19135"/>
    <cellStyle name="Text Indent B 2" xfId="19136"/>
    <cellStyle name="Text Indent B 3" xfId="19137"/>
    <cellStyle name="Text Indent B_Cross sectional analysis" xfId="19138"/>
    <cellStyle name="Text Indent C" xfId="19139"/>
    <cellStyle name="Text Indent C 2" xfId="19140"/>
    <cellStyle name="Text Indent C 3" xfId="19141"/>
    <cellStyle name="Text Indent C_Cross sectional analysis" xfId="19142"/>
    <cellStyle name="Texte explicatif" xfId="19143"/>
    <cellStyle name="þ_x001d_ð &amp;ý&amp;†ýG_x0008__x0009_X_x000a__x0007__x0001__x0001_" xfId="19144"/>
    <cellStyle name="þ_x001d_ð_x0002__x000a__x000e_ÿ_x0002__x000d_ÞþU_x0001_h_x0007_ª_x0008__x0007__x0001__x0001_" xfId="19145"/>
    <cellStyle name="Thousand" xfId="19146"/>
    <cellStyle name="Thousand 2" xfId="19147"/>
    <cellStyle name="Thousand_Cross sectional analysis" xfId="19148"/>
    <cellStyle name="Tickmark" xfId="19149"/>
    <cellStyle name="tidle" xfId="19150"/>
    <cellStyle name="tidle 2" xfId="19151"/>
    <cellStyle name="tidle_Cross sectional analysis" xfId="19152"/>
    <cellStyle name="Times 10" xfId="19153"/>
    <cellStyle name="Times 12" xfId="19154"/>
    <cellStyle name="Times New Roman" xfId="19155"/>
    <cellStyle name="Titel 1-14" xfId="19156"/>
    <cellStyle name="Titel 1-14 2" xfId="19157"/>
    <cellStyle name="Titel 1-14 2 2" xfId="19158"/>
    <cellStyle name="Titel 1-14 2_Cross sectional analysis" xfId="19159"/>
    <cellStyle name="Titel 1-14 3" xfId="19160"/>
    <cellStyle name="Titel 1-14 4" xfId="19161"/>
    <cellStyle name="Titel 1-14_Cross sectional analysis" xfId="19162"/>
    <cellStyle name="Titel 2" xfId="19163"/>
    <cellStyle name="Titel 2 2" xfId="19164"/>
    <cellStyle name="Titel 2 2 2" xfId="19165"/>
    <cellStyle name="Titel 2 2_Cross sectional analysis" xfId="19166"/>
    <cellStyle name="Titel 2 3" xfId="19167"/>
    <cellStyle name="Titel 2 4" xfId="19168"/>
    <cellStyle name="Titel 2_Cross sectional analysis" xfId="19169"/>
    <cellStyle name="Title  - Style1" xfId="19170"/>
    <cellStyle name="Title  - Style1 2" xfId="19171"/>
    <cellStyle name="Title  - Style1 3" xfId="19172"/>
    <cellStyle name="Title  - Style1_Cross sectional analysis" xfId="19173"/>
    <cellStyle name="Title 2" xfId="19174"/>
    <cellStyle name="Title 2 2" xfId="19175"/>
    <cellStyle name="Title 2 2 2" xfId="19176"/>
    <cellStyle name="Title 2 2_Cross sectional analysis" xfId="19177"/>
    <cellStyle name="Title 2 3" xfId="19178"/>
    <cellStyle name="Title 2 4" xfId="19179"/>
    <cellStyle name="Title 2_Cross sectional analysis" xfId="19180"/>
    <cellStyle name="Title 3" xfId="19181"/>
    <cellStyle name="Title 3 2" xfId="19182"/>
    <cellStyle name="Title 3_Cross sectional analysis" xfId="19183"/>
    <cellStyle name="Title 4" xfId="19184"/>
    <cellStyle name="Title 4 2" xfId="19185"/>
    <cellStyle name="Title 4_Cross sectional analysis" xfId="19186"/>
    <cellStyle name="Title 5" xfId="19187"/>
    <cellStyle name="Title 6" xfId="19188"/>
    <cellStyle name="Title Heading" xfId="19189"/>
    <cellStyle name="Title1" xfId="19190"/>
    <cellStyle name="Title1 2" xfId="19191"/>
    <cellStyle name="Title1 3" xfId="19192"/>
    <cellStyle name="Title1_Cross sectional analysis" xfId="19193"/>
    <cellStyle name="Title2" xfId="19194"/>
    <cellStyle name="Title2 2" xfId="19195"/>
    <cellStyle name="Title2 3" xfId="19196"/>
    <cellStyle name="Title2_Cross sectional analysis" xfId="19197"/>
    <cellStyle name="Title3" xfId="19198"/>
    <cellStyle name="Titre" xfId="19199"/>
    <cellStyle name="Titre 1" xfId="19200"/>
    <cellStyle name="Titre 2" xfId="19201"/>
    <cellStyle name="Titre 3" xfId="19202"/>
    <cellStyle name="Titre 4" xfId="19203"/>
    <cellStyle name="Titre_Cross sectional analysis" xfId="19204"/>
    <cellStyle name="Titre1" xfId="19205"/>
    <cellStyle name="Titre1 2" xfId="19206"/>
    <cellStyle name="Titre1 3" xfId="19207"/>
    <cellStyle name="Titre1_Aircel Borrowings Detail- Dec 10" xfId="19208"/>
    <cellStyle name="top line" xfId="19209"/>
    <cellStyle name="Top Row" xfId="19210"/>
    <cellStyle name="Top Row 10" xfId="19211"/>
    <cellStyle name="Top Row 10 2" xfId="19212"/>
    <cellStyle name="Top Row 10 3" xfId="19213"/>
    <cellStyle name="Top Row 10_Cross sectional analysis" xfId="19214"/>
    <cellStyle name="Top row 11" xfId="19215"/>
    <cellStyle name="Top row 12" xfId="19216"/>
    <cellStyle name="Top row 13" xfId="19217"/>
    <cellStyle name="Top row 14" xfId="19218"/>
    <cellStyle name="Top Row 15" xfId="19219"/>
    <cellStyle name="Top Row 16" xfId="19220"/>
    <cellStyle name="Top Row 17" xfId="19221"/>
    <cellStyle name="Top Row 18" xfId="19222"/>
    <cellStyle name="Top Row 19" xfId="19223"/>
    <cellStyle name="Top row 2" xfId="19224"/>
    <cellStyle name="Top row 2 2" xfId="19225"/>
    <cellStyle name="Top row 2_Cross sectional analysis" xfId="19226"/>
    <cellStyle name="Top Row 20" xfId="19227"/>
    <cellStyle name="Top Row 21" xfId="19228"/>
    <cellStyle name="Top Row 22" xfId="19229"/>
    <cellStyle name="Top Row 23" xfId="19230"/>
    <cellStyle name="Top Row 24" xfId="19231"/>
    <cellStyle name="Top Row 25" xfId="19232"/>
    <cellStyle name="Top Row 26" xfId="19233"/>
    <cellStyle name="Top Row 27" xfId="19234"/>
    <cellStyle name="Top Row 3" xfId="19235"/>
    <cellStyle name="Top Row 3 2" xfId="19236"/>
    <cellStyle name="Top Row 3 3" xfId="19237"/>
    <cellStyle name="Top Row 3_Cross sectional analysis" xfId="19238"/>
    <cellStyle name="Top Row 4" xfId="19239"/>
    <cellStyle name="Top Row 4 2" xfId="19240"/>
    <cellStyle name="Top Row 4 3" xfId="19241"/>
    <cellStyle name="Top Row 4_Cross sectional analysis" xfId="19242"/>
    <cellStyle name="Top Row 5" xfId="19243"/>
    <cellStyle name="Top Row 5 2" xfId="19244"/>
    <cellStyle name="Top Row 5 3" xfId="19245"/>
    <cellStyle name="Top Row 5_Cross sectional analysis" xfId="19246"/>
    <cellStyle name="Top Row 6" xfId="19247"/>
    <cellStyle name="Top Row 6 2" xfId="19248"/>
    <cellStyle name="Top Row 6 3" xfId="19249"/>
    <cellStyle name="Top Row 6_Cross sectional analysis" xfId="19250"/>
    <cellStyle name="Top Row 7" xfId="19251"/>
    <cellStyle name="Top Row 7 2" xfId="19252"/>
    <cellStyle name="Top Row 7 3" xfId="19253"/>
    <cellStyle name="Top Row 7_Cross sectional analysis" xfId="19254"/>
    <cellStyle name="Top Row 8" xfId="19255"/>
    <cellStyle name="Top Row 8 2" xfId="19256"/>
    <cellStyle name="Top Row 8 3" xfId="19257"/>
    <cellStyle name="Top Row 8_Cross sectional analysis" xfId="19258"/>
    <cellStyle name="Top Row 9" xfId="19259"/>
    <cellStyle name="Top Row 9 2" xfId="19260"/>
    <cellStyle name="Top Row 9 3" xfId="19261"/>
    <cellStyle name="Top Row 9_Cross sectional analysis" xfId="19262"/>
    <cellStyle name="Top row_100823 LRP Site Distribution and Costs - Master - Revision 2.0" xfId="19263"/>
    <cellStyle name="Total 2" xfId="19264"/>
    <cellStyle name="Total 2 2" xfId="19265"/>
    <cellStyle name="Total 2 2 2" xfId="19266"/>
    <cellStyle name="Total 2 2_Cross sectional analysis" xfId="19267"/>
    <cellStyle name="Total 2 3" xfId="19268"/>
    <cellStyle name="Total 2 4" xfId="19269"/>
    <cellStyle name="Total 2 5" xfId="19270"/>
    <cellStyle name="Total 2 6" xfId="19271"/>
    <cellStyle name="Total 2 7" xfId="19272"/>
    <cellStyle name="Total 2 8" xfId="19273"/>
    <cellStyle name="Total 2_100823 LRP Site Distribution and Costs - Master - Revision 2.0" xfId="19274"/>
    <cellStyle name="Total 3" xfId="19275"/>
    <cellStyle name="Total 3 2" xfId="19276"/>
    <cellStyle name="Total 3 3" xfId="19277"/>
    <cellStyle name="Total 3 4" xfId="19278"/>
    <cellStyle name="Total 3 5" xfId="19279"/>
    <cellStyle name="Total 3 6" xfId="19280"/>
    <cellStyle name="Total 3 7" xfId="19281"/>
    <cellStyle name="Total 3_100823 LRP Site Distribution and Costs - Master - Revision 2.0" xfId="19282"/>
    <cellStyle name="Total 4" xfId="19283"/>
    <cellStyle name="Total 4 2" xfId="19284"/>
    <cellStyle name="Total 4 3" xfId="19285"/>
    <cellStyle name="Total 4 4" xfId="19286"/>
    <cellStyle name="Total 4 5" xfId="19287"/>
    <cellStyle name="Total 4 6" xfId="19288"/>
    <cellStyle name="Total 4 7" xfId="19289"/>
    <cellStyle name="Total 4_100823 LRP Site Distribution and Costs - Master - Revision 2.0" xfId="19290"/>
    <cellStyle name="Total 5" xfId="19291"/>
    <cellStyle name="Total 5 2" xfId="19292"/>
    <cellStyle name="Total 5_Cross sectional analysis" xfId="19293"/>
    <cellStyle name="Total 6" xfId="19294"/>
    <cellStyle name="Total 6 2" xfId="19295"/>
    <cellStyle name="Total 6_Cross sectional analysis" xfId="19296"/>
    <cellStyle name="Totals" xfId="19297"/>
    <cellStyle name="Totals 2" xfId="19298"/>
    <cellStyle name="Totals_Cross sectional analysis" xfId="19299"/>
    <cellStyle name="TotCol - Style5" xfId="19300"/>
    <cellStyle name="TotCol - Style5 2" xfId="19301"/>
    <cellStyle name="TotCol - Style5 3" xfId="19302"/>
    <cellStyle name="TotCol - Style5_Cross sectional analysis" xfId="19303"/>
    <cellStyle name="TotRow - Style4" xfId="19304"/>
    <cellStyle name="TotRow - Style4 2" xfId="19305"/>
    <cellStyle name="TotRow - Style4 2 2" xfId="19306"/>
    <cellStyle name="TotRow - Style4 2 3" xfId="19307"/>
    <cellStyle name="TotRow - Style4 2_Cross sectional analysis" xfId="19308"/>
    <cellStyle name="TotRow - Style4 3" xfId="19309"/>
    <cellStyle name="TotRow - Style4 3 2" xfId="19310"/>
    <cellStyle name="TotRow - Style4 3 3" xfId="19311"/>
    <cellStyle name="TotRow - Style4 3_Cross sectional analysis" xfId="19312"/>
    <cellStyle name="TotRow - Style4 4" xfId="19313"/>
    <cellStyle name="TotRow - Style4 5" xfId="19314"/>
    <cellStyle name="TotRow - Style4 6" xfId="19315"/>
    <cellStyle name="TotRow - Style4_Cross sectional analysis" xfId="19316"/>
    <cellStyle name="Treasuries" xfId="19317"/>
    <cellStyle name="Treasuries 2" xfId="19318"/>
    <cellStyle name="Treasuries_Cross sectional analysis" xfId="19319"/>
    <cellStyle name="Tusental (0)_Level 1" xfId="19320"/>
    <cellStyle name="Tusental_Level 1" xfId="19321"/>
    <cellStyle name="Überschrift" xfId="19322"/>
    <cellStyle name="Überschrift 2" xfId="19323"/>
    <cellStyle name="Überschrift 2 2" xfId="19324"/>
    <cellStyle name="Überschrift 2_Cross sectional analysis" xfId="19325"/>
    <cellStyle name="Überschrift 3" xfId="19326"/>
    <cellStyle name="Überschrift 4" xfId="19327"/>
    <cellStyle name="Überschrift_Cross sectional analysis" xfId="19328"/>
    <cellStyle name="Uhrzeit" xfId="19329"/>
    <cellStyle name="Unit" xfId="19330"/>
    <cellStyle name="Unlocked" xfId="19331"/>
    <cellStyle name="Unlocked 2" xfId="19332"/>
    <cellStyle name="Unlocked 2 2" xfId="19333"/>
    <cellStyle name="Unlocked 2 3" xfId="19334"/>
    <cellStyle name="Unlocked 2_Cross sectional analysis" xfId="19335"/>
    <cellStyle name="Unlocked 3" xfId="19336"/>
    <cellStyle name="Unlocked 4" xfId="19337"/>
    <cellStyle name="Unlocked_Cross sectional analysis" xfId="19338"/>
    <cellStyle name="Unt" xfId="19339"/>
    <cellStyle name="Update" xfId="19340"/>
    <cellStyle name="Update 2" xfId="19341"/>
    <cellStyle name="Update_Cross sectional analysis" xfId="19342"/>
    <cellStyle name="used" xfId="19343"/>
    <cellStyle name="used 2" xfId="19344"/>
    <cellStyle name="used_Cross sectional analysis" xfId="19345"/>
    <cellStyle name="User" xfId="19346"/>
    <cellStyle name="User 2" xfId="19347"/>
    <cellStyle name="User_Cross sectional analysis" xfId="19348"/>
    <cellStyle name="Valuation" xfId="19349"/>
    <cellStyle name="Value" xfId="19350"/>
    <cellStyle name="Valuta (0)_ cellular Costs" xfId="19351"/>
    <cellStyle name="Valuta_ cellular Costs" xfId="19352"/>
    <cellStyle name="VerdiColumnHeader" xfId="19353"/>
    <cellStyle name="VerdiColumnHeader 2" xfId="19354"/>
    <cellStyle name="VerdiColumnHeader 2 2" xfId="19355"/>
    <cellStyle name="VerdiColumnHeader 2_Cross sectional analysis" xfId="19356"/>
    <cellStyle name="VerdiColumnHeader 3" xfId="19357"/>
    <cellStyle name="VerdiColumnHeader 4" xfId="19358"/>
    <cellStyle name="VerdiColumnHeader_Cross sectional analysis" xfId="19359"/>
    <cellStyle name="VerdiDescription_PO3 BoQ and Price 20071008 (2)" xfId="19360"/>
    <cellStyle name="VerdiItem" xfId="19361"/>
    <cellStyle name="VerdiTotalNetPrice" xfId="19362"/>
    <cellStyle name="VerdiTSDescription" xfId="19363"/>
    <cellStyle name="VerdiTypeSite" xfId="19364"/>
    <cellStyle name="VerdiUnitNetPrice" xfId="19365"/>
    <cellStyle name="Vérification" xfId="19366"/>
    <cellStyle name="Vide" xfId="19367"/>
    <cellStyle name="Virgule fixe" xfId="19368"/>
    <cellStyle name="Virgule fixe 2" xfId="19369"/>
    <cellStyle name="Virgule fixe 2 2" xfId="19370"/>
    <cellStyle name="Virgule fixe 2_Cross sectional analysis" xfId="19371"/>
    <cellStyle name="Virgule fixe 3" xfId="19372"/>
    <cellStyle name="Virgule fixe 4" xfId="19373"/>
    <cellStyle name="Virgule fixe_Cross sectional analysis" xfId="19374"/>
    <cellStyle name="Volume" xfId="19375"/>
    <cellStyle name="W?hrung [0]_25.10.00 Zinsphasenswap MSt" xfId="19376"/>
    <cellStyle name="W?hrung_25.10.00 Zinsphasenswap MSt" xfId="19377"/>
    <cellStyle name="Währung [0]_25.10.00 Zinsphasenswap MSt" xfId="19378"/>
    <cellStyle name="Währung_25.10.00 Zinsphasenswap MSt" xfId="19379"/>
    <cellStyle name="Walutowy [0]_12" xfId="19380"/>
    <cellStyle name="Walutowy_12" xfId="19381"/>
    <cellStyle name="Warning" xfId="19382"/>
    <cellStyle name="Warning Text 2" xfId="19383"/>
    <cellStyle name="Warning Text 2 2" xfId="19384"/>
    <cellStyle name="Warning Text 2 2 2" xfId="19385"/>
    <cellStyle name="Warning Text 2 2_Cross sectional analysis" xfId="19386"/>
    <cellStyle name="Warning Text 2 3" xfId="19387"/>
    <cellStyle name="Warning Text 2 4" xfId="19388"/>
    <cellStyle name="Warning Text 2_Cross sectional analysis" xfId="19389"/>
    <cellStyle name="Warning Text 3" xfId="19390"/>
    <cellStyle name="Warning Text 3 2" xfId="19391"/>
    <cellStyle name="Warning Text 3_Cross sectional analysis" xfId="19392"/>
    <cellStyle name="Warning Text 4" xfId="19393"/>
    <cellStyle name="Warning Text 4 2" xfId="19394"/>
    <cellStyle name="Warning Text 4_Cross sectional analysis" xfId="19395"/>
    <cellStyle name="Warning Text 5" xfId="19396"/>
    <cellStyle name="Warning Text 6" xfId="19397"/>
    <cellStyle name="WASP_PLStyle" xfId="19398"/>
    <cellStyle name="WHead - Style2" xfId="19399"/>
    <cellStyle name="WHead - Style2 2" xfId="19400"/>
    <cellStyle name="WHead - Style2 3" xfId="19401"/>
    <cellStyle name="WHead - Style2_100823 LRP Site Distribution and Costs - Master - Revision 2.0" xfId="19402"/>
    <cellStyle name="Wording - blue" xfId="19403"/>
    <cellStyle name="Wording - green" xfId="19404"/>
    <cellStyle name="Wording - titles" xfId="19405"/>
    <cellStyle name="WP Header" xfId="19406"/>
    <cellStyle name="wrap" xfId="19407"/>
    <cellStyle name="x" xfId="19408"/>
    <cellStyle name="x 2" xfId="19409"/>
    <cellStyle name="x 2 2" xfId="19410"/>
    <cellStyle name="x 2_Cross sectional analysis" xfId="19411"/>
    <cellStyle name="x 3" xfId="19412"/>
    <cellStyle name="x 4" xfId="19413"/>
    <cellStyle name="x_Cross sectional analysis" xfId="19414"/>
    <cellStyle name="year" xfId="19415"/>
    <cellStyle name="year 2" xfId="19416"/>
    <cellStyle name="year 3" xfId="19417"/>
    <cellStyle name="Year_Cross sectional analysis" xfId="19418"/>
    <cellStyle name="YearHeaderA" xfId="19419"/>
    <cellStyle name="YearHeaderE" xfId="19420"/>
    <cellStyle name="Yen" xfId="19421"/>
    <cellStyle name="YesNo" xfId="19422"/>
    <cellStyle name="ZZ_Figures_Main" xfId="19423"/>
    <cellStyle name="Βασικό_τιμοκατ-σύμβασης-for-diekat" xfId="19424"/>
    <cellStyle name="Обычный_PrimTel-offer-r2" xfId="19425"/>
    <cellStyle name="เครื่องหมายจุลภาค_020813 PL state for Pasolink BTS" xfId="19426"/>
    <cellStyle name="ปกติ_020625 PQM-Telkomsel SDH Ring Madan Batam (Micro) -1" xfId="19427"/>
    <cellStyle name="뷭?_빟랹둴봃섟 " xfId="19428"/>
    <cellStyle name="콤마 [0]_ 견적기준 FLOW " xfId="19429"/>
    <cellStyle name="콤마_ 견적기준 FLOW " xfId="19430"/>
    <cellStyle name="통화 [0]_BOILER-CO1" xfId="19431"/>
    <cellStyle name="통화_BOILER-CO1" xfId="19432"/>
    <cellStyle name="표준_0N-HANDLING " xfId="19433"/>
    <cellStyle name="一般_Asia Pacific-貌峈摩芶諳噤漆俋隙遴 Nov 03" xfId="19434"/>
    <cellStyle name="体陒" xfId="19435"/>
    <cellStyle name="千位[0]_GetDateDialog" xfId="19436"/>
    <cellStyle name="千位_GetDateDialog" xfId="19437"/>
    <cellStyle name="千位分隔__WP3 Pricing ALL -26Nov v4" xfId="19438"/>
    <cellStyle name="千分位[0]_ 白土" xfId="19439"/>
    <cellStyle name="千分位_ 白土" xfId="19440"/>
    <cellStyle name="后继超级链接_~0055202" xfId="19441"/>
    <cellStyle name="后继超链接" xfId="19442"/>
    <cellStyle name="宋体繁体潒慭n_x0002_" xfId="19443"/>
    <cellStyle name="常规 2" xfId="19444"/>
    <cellStyle name="常规 2 2" xfId="19445"/>
    <cellStyle name="常规 2_Cross sectional analysis" xfId="19446"/>
    <cellStyle name="常规 3" xfId="19447"/>
    <cellStyle name="常规__WP3 Pricing ALL -26Nov v4" xfId="19448"/>
    <cellStyle name="普通_ 白土" xfId="19449"/>
    <cellStyle name="未定義" xfId="19450"/>
    <cellStyle name="样式 1" xfId="19451"/>
    <cellStyle name="样式 1 2" xfId="19452"/>
    <cellStyle name="样式 1 2 2" xfId="19453"/>
    <cellStyle name="样式 1 2_Cross sectional analysis" xfId="19454"/>
    <cellStyle name="样式 1 3" xfId="19455"/>
    <cellStyle name="样式 1 4" xfId="19456"/>
    <cellStyle name="样式 1_Cross sectional analysis" xfId="19457"/>
    <cellStyle name="桁区切り_GRASH1" xfId="19458"/>
    <cellStyle name="標準_A" xfId="19459"/>
    <cellStyle name="烹拳 [0]_97MBO" xfId="19460"/>
    <cellStyle name="烹拳_97MBO" xfId="19461"/>
    <cellStyle name="襞" xfId="19462"/>
    <cellStyle name="襞 2" xfId="19463"/>
    <cellStyle name="襞_Cross sectional analysis" xfId="19464"/>
    <cellStyle name="貨幣 [0]_CFB617" xfId="19465"/>
    <cellStyle name="貨幣[0]_Dialog2" xfId="19466"/>
    <cellStyle name="貨幣_CFB617" xfId="19467"/>
    <cellStyle name="超级链接_~0055202" xfId="19468"/>
    <cellStyle name="超連結_March6_2" xfId="19469"/>
    <cellStyle name="超链接" xfId="1947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ULL_QUERY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JOHN_J~1\LOCALS~1\Temp\&#27169;&#26495;\U-Ring&#35745;&#31639;&#27169;&#26495;\SPS-SIMM%20Quotation%20templat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INTL\LATVIA\1998\1997\LAT05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bidm\Desktop\Shared%20Hisham\BUDGET%202005\ECMS%20Short%20term%20plan%202004%20Budge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BR-2012\Actuals\2012\Q3\Copy%20of%20FINAL%20Consolidated%20FS-Q3-2012%20-%20FINAL%20Version-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\Training\zhangjunsong\Huawei%20UMTS%20RAN%20dimensioning%20tool(2004090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E"/>
      <sheetName val="CompanyF"/>
      <sheetName val="Dashboard"/>
      <sheetName val="CompanyA"/>
      <sheetName val="CompanyB"/>
      <sheetName val="CompanyC"/>
      <sheetName val="CompanyD"/>
      <sheetName val="Names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>
        <row r="1">
          <cell r="B1" t="str">
            <v>Return on equity (ROE)</v>
          </cell>
        </row>
        <row r="2">
          <cell r="A2" t="str">
            <v>CompanyA</v>
          </cell>
          <cell r="B2" t="str">
            <v>RETURN ON CAPITAL</v>
          </cell>
          <cell r="K2" t="str">
            <v>RETURN ON CAPITAL</v>
          </cell>
        </row>
        <row r="3">
          <cell r="A3" t="str">
            <v>CompanyB</v>
          </cell>
          <cell r="B3" t="str">
            <v>RETURN_ON_CAPITAL</v>
          </cell>
          <cell r="K3" t="str">
            <v>PROFITABILITY RATIOS</v>
          </cell>
        </row>
        <row r="4">
          <cell r="A4" t="str">
            <v>CompanyC</v>
          </cell>
          <cell r="B4" t="str">
            <v>CompanyE</v>
          </cell>
          <cell r="K4" t="str">
            <v>EFFICIENCY OF CAPITAL EMPLOYED</v>
          </cell>
        </row>
        <row r="5">
          <cell r="A5" t="str">
            <v>CompanyD</v>
          </cell>
          <cell r="K5" t="str">
            <v>GROWTH RATIOS</v>
          </cell>
        </row>
        <row r="6">
          <cell r="A6" t="str">
            <v>CompanyE</v>
          </cell>
          <cell r="K6" t="str">
            <v>CAPITAL STRUCTURE</v>
          </cell>
        </row>
        <row r="7">
          <cell r="A7" t="str">
            <v>CompanyF</v>
          </cell>
          <cell r="K7" t="str">
            <v>FUND MANAGEMENT</v>
          </cell>
        </row>
        <row r="8">
          <cell r="K8" t="str">
            <v>LIQUIDITY RATIOS</v>
          </cell>
        </row>
        <row r="9">
          <cell r="K9" t="str">
            <v>SOLVENCY RATIOS</v>
          </cell>
        </row>
        <row r="10">
          <cell r="K10" t="str">
            <v>LEVERAGE RATIOS</v>
          </cell>
        </row>
        <row r="11">
          <cell r="K11" t="str">
            <v>OTHER INCOME STATEMENT RATIOS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L4-Info"/>
      <sheetName val="L2-Summary"/>
      <sheetName val="L3-SPS platform"/>
      <sheetName val="L3-OMC"/>
      <sheetName val="Spare"/>
      <sheetName val="L3-Train"/>
      <sheetName val="L4-Basic"/>
      <sheetName val="硬件IBM"/>
      <sheetName val="费用_技术资料_备件_培训"/>
      <sheetName val="组网图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Goldman Valuation"/>
      <sheetName val="DLJ Valuation"/>
      <sheetName val="Op Projection"/>
      <sheetName val="Income"/>
      <sheetName val="Capital"/>
      <sheetName val="Sources&amp;Uses"/>
      <sheetName val="Balance"/>
      <sheetName val="Network"/>
      <sheetName val="Staffing"/>
      <sheetName val="Stats-Pub"/>
      <sheetName val="Balance-Pub"/>
      <sheetName val="Income-Pub"/>
      <sheetName val="Cash Flow-Pub"/>
      <sheetName val="Export"/>
      <sheetName val="Control"/>
      <sheetName val="Macros"/>
      <sheetName val="Menu"/>
      <sheetName val="L4-NODEB3802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Scenario Summary 10"/>
      <sheetName val="Scenario Summary 11"/>
      <sheetName val="Input"/>
      <sheetName val="Working"/>
      <sheetName val="KPI's graph"/>
      <sheetName val="Financials"/>
      <sheetName val="Calculation"/>
      <sheetName val="Scenario Summary 12"/>
      <sheetName val="硬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Acquisition related entries (2)"/>
      <sheetName val="Balance Sheet (2)"/>
      <sheetName val="Balance Sheet"/>
      <sheetName val="Income Statement"/>
      <sheetName val="Adjust. Entries"/>
      <sheetName val="Cash and Cash Equivalents"/>
      <sheetName val="Short term Investment"/>
      <sheetName val="Account Receivable"/>
      <sheetName val="Inventories"/>
      <sheetName val="Prepayments"/>
      <sheetName val="Propert,plant&amp;Eq"/>
      <sheetName val="Intangible Assets"/>
      <sheetName val="Investments"/>
      <sheetName val="Intrest in JV"/>
      <sheetName val="other non current asset"/>
      <sheetName val="account payable"/>
      <sheetName val="Other Payables"/>
      <sheetName val="Accruals"/>
      <sheetName val="unearned Revenue"/>
      <sheetName val="Borrowings"/>
      <sheetName val="Non currrent other payable"/>
      <sheetName val="EOSB"/>
      <sheetName val=" Revenue From Services"/>
      <sheetName val=" CS  GOVERNMENT CHARGES"/>
      <sheetName val="CS employee cost"/>
      <sheetName val=" OTHER  SERVICES COSTS"/>
      <sheetName val=" CS Repair and Maintenance"/>
      <sheetName val=" CS Access charges"/>
      <sheetName val="Admin&amp;General- employee cost"/>
      <sheetName val=" OTHER Admin &amp; General"/>
      <sheetName val=" Admin Repair and Maintenance"/>
      <sheetName val="Selling &amp; Market- employee cos"/>
      <sheetName val="Other Selling &amp; marketing Costs"/>
      <sheetName val=" Selling Repair and Maintenan"/>
      <sheetName val="Depr. &amp; Amort."/>
      <sheetName val="commision "/>
      <sheetName val="Other inc exp"/>
      <sheetName val="Comm and other finan cost"/>
      <sheetName val="zakat &amp; Tax"/>
      <sheetName val="related party"/>
      <sheetName val="Contingencies"/>
      <sheetName val="segment info (3)"/>
      <sheetName val="EPS"/>
      <sheetName val="Prevouse Years Incom"/>
      <sheetName val="Investments and IntercompanyTr."/>
      <sheetName val="Intrco and Investment Q3,2012"/>
    </sheetNames>
    <sheetDataSet>
      <sheetData sheetId="0"/>
      <sheetData sheetId="1"/>
      <sheetData sheetId="2"/>
      <sheetData sheetId="3"/>
      <sheetData sheetId="4"/>
      <sheetData sheetId="5">
        <row r="45">
          <cell r="L45">
            <v>0</v>
          </cell>
        </row>
      </sheetData>
      <sheetData sheetId="6">
        <row r="4">
          <cell r="I4">
            <v>19200000</v>
          </cell>
        </row>
      </sheetData>
      <sheetData sheetId="7">
        <row r="13">
          <cell r="AI13">
            <v>13788347151.86809</v>
          </cell>
        </row>
      </sheetData>
      <sheetData sheetId="8">
        <row r="19">
          <cell r="AD19">
            <v>365547447.03972536</v>
          </cell>
        </row>
      </sheetData>
      <sheetData sheetId="9">
        <row r="13">
          <cell r="AJ13">
            <v>10713588340.305965</v>
          </cell>
        </row>
      </sheetData>
      <sheetData sheetId="10"/>
      <sheetData sheetId="11">
        <row r="20">
          <cell r="AJ20">
            <v>5605344210.6759024</v>
          </cell>
        </row>
      </sheetData>
      <sheetData sheetId="12">
        <row r="29">
          <cell r="BX29">
            <v>50790505379.290489</v>
          </cell>
        </row>
      </sheetData>
      <sheetData sheetId="13">
        <row r="9">
          <cell r="H9">
            <v>1809850145.4504967</v>
          </cell>
        </row>
      </sheetData>
      <sheetData sheetId="14">
        <row r="93">
          <cell r="S93">
            <v>1307484187.7040498</v>
          </cell>
        </row>
      </sheetData>
      <sheetData sheetId="15"/>
      <sheetData sheetId="16">
        <row r="15">
          <cell r="AJ15">
            <v>2013424402.6670086</v>
          </cell>
        </row>
      </sheetData>
      <sheetData sheetId="17">
        <row r="11">
          <cell r="AJ11">
            <v>7753785092.8691301</v>
          </cell>
        </row>
      </sheetData>
      <sheetData sheetId="18">
        <row r="18">
          <cell r="AJ18">
            <v>3917382269.7868547</v>
          </cell>
        </row>
      </sheetData>
      <sheetData sheetId="19">
        <row r="15">
          <cell r="AJ15">
            <v>7475971801.3088083</v>
          </cell>
        </row>
      </sheetData>
      <sheetData sheetId="20">
        <row r="4">
          <cell r="M4">
            <v>167414245.04481041</v>
          </cell>
        </row>
      </sheetData>
      <sheetData sheetId="21">
        <row r="17">
          <cell r="AE17">
            <v>5243049047.8102798</v>
          </cell>
        </row>
      </sheetData>
      <sheetData sheetId="22">
        <row r="18">
          <cell r="AH18">
            <v>2686575063.2304921</v>
          </cell>
        </row>
      </sheetData>
      <sheetData sheetId="23">
        <row r="14">
          <cell r="AH14">
            <v>3314143627.5202017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ion Record"/>
      <sheetName val="Call Model"/>
      <sheetName val="Basic Input Data"/>
      <sheetName val="Output"/>
      <sheetName val="Signal&amp;Traffic of one UE"/>
      <sheetName val="CE"/>
      <sheetName val="Erl&amp;Throughput"/>
      <sheetName val="Transport spending"/>
      <sheetName val="Iub Control Plane"/>
      <sheetName val="Iub User Plane"/>
      <sheetName val="IuCS  Control Plane"/>
      <sheetName val="IuCS User Plane"/>
      <sheetName val="IuPS Control Plane"/>
      <sheetName val="IuPS User Plane"/>
      <sheetName val="组网图"/>
      <sheetName val="PriceList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6">
    <tabColor rgb="FF00B0F0"/>
  </sheetPr>
  <dimension ref="A1:G285"/>
  <sheetViews>
    <sheetView showGridLines="0" tabSelected="1" zoomScaleNormal="100" workbookViewId="0">
      <selection activeCell="I22" sqref="I22"/>
    </sheetView>
  </sheetViews>
  <sheetFormatPr defaultRowHeight="14.25"/>
  <cols>
    <col min="1" max="1" width="46.140625" style="3" customWidth="1"/>
    <col min="2" max="7" width="10.85546875" style="3" customWidth="1"/>
    <col min="8" max="16384" width="9.140625" style="3"/>
  </cols>
  <sheetData>
    <row r="1" spans="1:7" ht="19.5" customHeight="1">
      <c r="A1" s="1" t="s">
        <v>0</v>
      </c>
      <c r="B1" s="2"/>
      <c r="C1" s="2"/>
      <c r="D1" s="2"/>
      <c r="E1" s="2"/>
      <c r="F1" s="2"/>
      <c r="G1" s="2"/>
    </row>
    <row r="2" spans="1:7" ht="9" customHeight="1">
      <c r="A2" s="2"/>
      <c r="B2" s="2"/>
      <c r="C2" s="2"/>
      <c r="D2" s="2"/>
      <c r="E2" s="2"/>
      <c r="F2" s="2"/>
      <c r="G2" s="2"/>
    </row>
    <row r="3" spans="1:7" s="5" customFormat="1" ht="18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spans="1:7" s="8" customFormat="1" ht="6" customHeight="1">
      <c r="A4" s="6"/>
      <c r="B4" s="7"/>
      <c r="C4" s="7"/>
      <c r="D4" s="7"/>
    </row>
    <row r="5" spans="1:7" s="8" customFormat="1">
      <c r="A5" s="9" t="s">
        <v>8</v>
      </c>
      <c r="B5" s="10">
        <v>189</v>
      </c>
      <c r="C5" s="10">
        <v>192.78</v>
      </c>
      <c r="D5" s="10">
        <v>196.63560000000001</v>
      </c>
      <c r="E5" s="10">
        <v>200.56831200000002</v>
      </c>
      <c r="F5" s="10">
        <v>204.57967824000002</v>
      </c>
      <c r="G5" s="10">
        <v>208.67127180480003</v>
      </c>
    </row>
    <row r="6" spans="1:7" s="8" customFormat="1">
      <c r="A6" s="9" t="s">
        <v>9</v>
      </c>
      <c r="B6" s="10">
        <v>225</v>
      </c>
      <c r="C6" s="10">
        <v>229.5</v>
      </c>
      <c r="D6" s="10">
        <v>234.09</v>
      </c>
      <c r="E6" s="10">
        <v>238.77180000000001</v>
      </c>
      <c r="F6" s="10">
        <v>243.54723600000003</v>
      </c>
      <c r="G6" s="10">
        <v>248.41818072000004</v>
      </c>
    </row>
    <row r="7" spans="1:7" s="8" customFormat="1">
      <c r="A7" s="9" t="s">
        <v>10</v>
      </c>
      <c r="B7" s="10">
        <v>181</v>
      </c>
      <c r="C7" s="10">
        <v>184.62</v>
      </c>
      <c r="D7" s="10">
        <v>188.3124</v>
      </c>
      <c r="E7" s="10">
        <v>192.07864799999999</v>
      </c>
      <c r="F7" s="10">
        <v>195.92022095999999</v>
      </c>
      <c r="G7" s="10">
        <v>199.83862537920001</v>
      </c>
    </row>
    <row r="8" spans="1:7" s="8" customFormat="1">
      <c r="A8" s="9" t="s">
        <v>11</v>
      </c>
      <c r="B8" s="10">
        <v>167</v>
      </c>
      <c r="C8" s="10">
        <v>170.34</v>
      </c>
      <c r="D8" s="10">
        <v>173.74680000000001</v>
      </c>
      <c r="E8" s="10">
        <v>177.22173600000002</v>
      </c>
      <c r="F8" s="10">
        <v>180.76617072000002</v>
      </c>
      <c r="G8" s="10">
        <v>184.38149413440001</v>
      </c>
    </row>
    <row r="9" spans="1:7" s="8" customFormat="1">
      <c r="A9" s="9" t="s">
        <v>12</v>
      </c>
      <c r="B9" s="11">
        <v>201</v>
      </c>
      <c r="C9" s="10">
        <v>205.02</v>
      </c>
      <c r="D9" s="10">
        <v>209.12040000000002</v>
      </c>
      <c r="E9" s="10">
        <v>213.30280800000003</v>
      </c>
      <c r="F9" s="10">
        <v>217.56886416000003</v>
      </c>
      <c r="G9" s="10">
        <v>221.92024144320004</v>
      </c>
    </row>
    <row r="10" spans="1:7" s="8" customFormat="1" ht="18.75" customHeight="1">
      <c r="A10" s="12" t="s">
        <v>13</v>
      </c>
      <c r="B10" s="13">
        <f t="shared" ref="B10:G10" si="0">SUM(B5:B9)</f>
        <v>963</v>
      </c>
      <c r="C10" s="13">
        <f t="shared" si="0"/>
        <v>982.26</v>
      </c>
      <c r="D10" s="13">
        <f t="shared" si="0"/>
        <v>1001.9052</v>
      </c>
      <c r="E10" s="13">
        <f t="shared" si="0"/>
        <v>1021.943304</v>
      </c>
      <c r="F10" s="13">
        <f t="shared" si="0"/>
        <v>1042.3821700799999</v>
      </c>
      <c r="G10" s="13">
        <f t="shared" si="0"/>
        <v>1063.2298134816001</v>
      </c>
    </row>
    <row r="11" spans="1:7" s="8" customFormat="1">
      <c r="A11" s="9" t="s">
        <v>14</v>
      </c>
      <c r="B11" s="10">
        <v>552</v>
      </c>
      <c r="C11" s="10">
        <v>563.04</v>
      </c>
      <c r="D11" s="10">
        <v>574.30079999999998</v>
      </c>
      <c r="E11" s="10">
        <v>585.78681600000004</v>
      </c>
      <c r="F11" s="10">
        <v>597.50255232000006</v>
      </c>
      <c r="G11" s="10">
        <v>609.45260336640013</v>
      </c>
    </row>
    <row r="12" spans="1:7" s="8" customFormat="1">
      <c r="A12" s="9" t="s">
        <v>15</v>
      </c>
      <c r="B12" s="10">
        <v>138</v>
      </c>
      <c r="C12" s="10">
        <v>140.76</v>
      </c>
      <c r="D12" s="10">
        <v>143.5752</v>
      </c>
      <c r="E12" s="10">
        <v>146.44670400000001</v>
      </c>
      <c r="F12" s="10">
        <v>149.37563808000002</v>
      </c>
      <c r="G12" s="10">
        <v>152.36315084160003</v>
      </c>
    </row>
    <row r="13" spans="1:7" s="8" customFormat="1">
      <c r="A13" s="9" t="s">
        <v>16</v>
      </c>
      <c r="B13" s="10">
        <v>271</v>
      </c>
      <c r="C13" s="10">
        <v>276.42</v>
      </c>
      <c r="D13" s="10">
        <v>281.94840000000005</v>
      </c>
      <c r="E13" s="10">
        <v>287.58736800000008</v>
      </c>
      <c r="F13" s="10">
        <v>293.33911536000011</v>
      </c>
      <c r="G13" s="10">
        <v>299.20589766720013</v>
      </c>
    </row>
    <row r="14" spans="1:7" s="8" customFormat="1">
      <c r="A14" s="9" t="s">
        <v>17</v>
      </c>
      <c r="B14" s="10">
        <v>291</v>
      </c>
      <c r="C14" s="10">
        <v>296.82</v>
      </c>
      <c r="D14" s="10">
        <v>302.75639999999999</v>
      </c>
      <c r="E14" s="10">
        <v>308.81152800000001</v>
      </c>
      <c r="F14" s="10">
        <v>314.98775856000003</v>
      </c>
      <c r="G14" s="10">
        <v>321.28751373120002</v>
      </c>
    </row>
    <row r="15" spans="1:7" s="8" customFormat="1">
      <c r="A15" s="9" t="s">
        <v>18</v>
      </c>
      <c r="B15" s="10">
        <v>148</v>
      </c>
      <c r="C15" s="10">
        <v>150.96</v>
      </c>
      <c r="D15" s="10">
        <v>153.97920000000002</v>
      </c>
      <c r="E15" s="10">
        <v>157.05878400000003</v>
      </c>
      <c r="F15" s="10">
        <v>160.19995968000003</v>
      </c>
      <c r="G15" s="10">
        <v>163.40395887360003</v>
      </c>
    </row>
    <row r="16" spans="1:7" s="8" customFormat="1">
      <c r="A16" s="9" t="s">
        <v>19</v>
      </c>
      <c r="B16" s="10">
        <v>129</v>
      </c>
      <c r="C16" s="10">
        <v>131.58000000000001</v>
      </c>
      <c r="D16" s="10">
        <v>134.2116</v>
      </c>
      <c r="E16" s="10">
        <v>136.89583200000001</v>
      </c>
      <c r="F16" s="10">
        <v>139.63374864000002</v>
      </c>
      <c r="G16" s="10">
        <v>142.42642361280002</v>
      </c>
    </row>
    <row r="17" spans="1:7" s="8" customFormat="1">
      <c r="A17" s="9" t="s">
        <v>20</v>
      </c>
      <c r="B17" s="10">
        <v>227</v>
      </c>
      <c r="C17" s="10">
        <v>231.54</v>
      </c>
      <c r="D17" s="10">
        <v>236.17079999999999</v>
      </c>
      <c r="E17" s="10">
        <v>240.894216</v>
      </c>
      <c r="F17" s="10">
        <v>245.71210031999999</v>
      </c>
      <c r="G17" s="10">
        <v>250.62634232639999</v>
      </c>
    </row>
    <row r="18" spans="1:7" s="8" customFormat="1">
      <c r="A18" s="12" t="s">
        <v>21</v>
      </c>
      <c r="B18" s="13">
        <f t="shared" ref="B18:G18" si="1">SUM(B11:B17)</f>
        <v>1756</v>
      </c>
      <c r="C18" s="13">
        <f t="shared" si="1"/>
        <v>1791.12</v>
      </c>
      <c r="D18" s="13">
        <f t="shared" si="1"/>
        <v>1826.9423999999999</v>
      </c>
      <c r="E18" s="13">
        <f t="shared" si="1"/>
        <v>1863.4812480000001</v>
      </c>
      <c r="F18" s="13">
        <f t="shared" si="1"/>
        <v>1900.7508729600004</v>
      </c>
      <c r="G18" s="13">
        <f t="shared" si="1"/>
        <v>1938.7658904192003</v>
      </c>
    </row>
    <row r="19" spans="1:7" s="8" customFormat="1" ht="6.75" customHeight="1">
      <c r="A19" s="14"/>
      <c r="B19" s="15"/>
      <c r="C19" s="15"/>
      <c r="D19" s="15"/>
      <c r="E19" s="15"/>
      <c r="F19" s="16"/>
      <c r="G19" s="16"/>
    </row>
    <row r="20" spans="1:7" s="8" customFormat="1" ht="15" thickBot="1">
      <c r="A20" s="6" t="s">
        <v>22</v>
      </c>
      <c r="B20" s="17">
        <f t="shared" ref="B20:G20" si="2">B18+B10</f>
        <v>2719</v>
      </c>
      <c r="C20" s="17">
        <f t="shared" si="2"/>
        <v>2773.38</v>
      </c>
      <c r="D20" s="17">
        <f t="shared" si="2"/>
        <v>2828.8476000000001</v>
      </c>
      <c r="E20" s="17">
        <f t="shared" si="2"/>
        <v>2885.4245519999999</v>
      </c>
      <c r="F20" s="17">
        <f t="shared" si="2"/>
        <v>2943.1330430400003</v>
      </c>
      <c r="G20" s="17">
        <f t="shared" si="2"/>
        <v>3001.9957039008004</v>
      </c>
    </row>
    <row r="21" spans="1:7" s="8" customFormat="1" ht="15" thickTop="1">
      <c r="A21" s="9" t="s">
        <v>23</v>
      </c>
      <c r="B21" s="10">
        <v>175</v>
      </c>
      <c r="C21" s="10">
        <v>178.5</v>
      </c>
      <c r="D21" s="10">
        <v>182.07</v>
      </c>
      <c r="E21" s="10">
        <v>185.7114</v>
      </c>
      <c r="F21" s="10">
        <v>189.42562799999999</v>
      </c>
      <c r="G21" s="10">
        <v>193.21414056</v>
      </c>
    </row>
    <row r="22" spans="1:7" s="8" customFormat="1">
      <c r="A22" s="9" t="s">
        <v>24</v>
      </c>
      <c r="B22" s="10">
        <v>135</v>
      </c>
      <c r="C22" s="10">
        <v>137.69999999999999</v>
      </c>
      <c r="D22" s="10">
        <v>140.45399999999998</v>
      </c>
      <c r="E22" s="10">
        <v>143.26307999999997</v>
      </c>
      <c r="F22" s="10">
        <v>146.12834159999997</v>
      </c>
      <c r="G22" s="10">
        <v>149.05090843199997</v>
      </c>
    </row>
    <row r="23" spans="1:7" s="8" customFormat="1">
      <c r="A23" s="9" t="s">
        <v>25</v>
      </c>
      <c r="B23" s="10">
        <v>134</v>
      </c>
      <c r="C23" s="10">
        <v>136.68</v>
      </c>
      <c r="D23" s="10">
        <v>139.4136</v>
      </c>
      <c r="E23" s="10">
        <v>142.20187200000001</v>
      </c>
      <c r="F23" s="10">
        <v>145.04590944</v>
      </c>
      <c r="G23" s="10">
        <v>147.94682762880001</v>
      </c>
    </row>
    <row r="24" spans="1:7" s="8" customFormat="1">
      <c r="A24" s="9" t="s">
        <v>26</v>
      </c>
      <c r="B24" s="10">
        <v>218</v>
      </c>
      <c r="C24" s="10">
        <v>222.36</v>
      </c>
      <c r="D24" s="10">
        <v>226.80720000000002</v>
      </c>
      <c r="E24" s="10">
        <v>231.34334400000003</v>
      </c>
      <c r="F24" s="10">
        <v>235.97021088000002</v>
      </c>
      <c r="G24" s="10">
        <v>240.68961509760004</v>
      </c>
    </row>
    <row r="25" spans="1:7" s="8" customFormat="1">
      <c r="A25" s="9" t="s">
        <v>27</v>
      </c>
      <c r="B25" s="10">
        <v>141</v>
      </c>
      <c r="C25" s="10">
        <v>143.82</v>
      </c>
      <c r="D25" s="10">
        <v>146.69639999999998</v>
      </c>
      <c r="E25" s="10">
        <v>149.63032799999999</v>
      </c>
      <c r="F25" s="10">
        <v>152.62293456</v>
      </c>
      <c r="G25" s="10">
        <v>155.67539325120001</v>
      </c>
    </row>
    <row r="26" spans="1:7" s="8" customFormat="1">
      <c r="A26" s="9" t="s">
        <v>28</v>
      </c>
      <c r="B26" s="10">
        <v>117</v>
      </c>
      <c r="C26" s="10">
        <v>119.34</v>
      </c>
      <c r="D26" s="10">
        <v>121.72680000000001</v>
      </c>
      <c r="E26" s="10">
        <v>124.16133600000002</v>
      </c>
      <c r="F26" s="10">
        <v>126.64456272000002</v>
      </c>
      <c r="G26" s="10">
        <v>129.17745397440004</v>
      </c>
    </row>
    <row r="27" spans="1:7" s="8" customFormat="1">
      <c r="A27" s="9" t="s">
        <v>29</v>
      </c>
      <c r="B27" s="10">
        <v>100</v>
      </c>
      <c r="C27" s="10">
        <v>102</v>
      </c>
      <c r="D27" s="10">
        <v>104.04</v>
      </c>
      <c r="E27" s="10">
        <v>106.1208</v>
      </c>
      <c r="F27" s="10">
        <v>108.243216</v>
      </c>
      <c r="G27" s="10">
        <v>110.40808032000001</v>
      </c>
    </row>
    <row r="28" spans="1:7" s="8" customFormat="1">
      <c r="A28" s="12" t="s">
        <v>30</v>
      </c>
      <c r="B28" s="13">
        <f t="shared" ref="B28:G28" si="3">SUM(B21:B27)</f>
        <v>1020</v>
      </c>
      <c r="C28" s="13">
        <f t="shared" si="3"/>
        <v>1040.4000000000001</v>
      </c>
      <c r="D28" s="13">
        <f t="shared" si="3"/>
        <v>1061.2080000000001</v>
      </c>
      <c r="E28" s="13">
        <f t="shared" si="3"/>
        <v>1082.4321599999998</v>
      </c>
      <c r="F28" s="13">
        <f t="shared" si="3"/>
        <v>1104.0808032</v>
      </c>
      <c r="G28" s="13">
        <f t="shared" si="3"/>
        <v>1126.1624192639999</v>
      </c>
    </row>
    <row r="29" spans="1:7" s="8" customFormat="1">
      <c r="A29" s="9" t="s">
        <v>31</v>
      </c>
      <c r="B29" s="10">
        <v>124</v>
      </c>
      <c r="C29" s="10">
        <v>200</v>
      </c>
      <c r="D29" s="10">
        <v>143</v>
      </c>
      <c r="E29" s="10">
        <v>158</v>
      </c>
      <c r="F29" s="10">
        <v>108</v>
      </c>
      <c r="G29" s="10">
        <v>161</v>
      </c>
    </row>
    <row r="30" spans="1:7" s="8" customFormat="1">
      <c r="A30" s="9" t="s">
        <v>32</v>
      </c>
      <c r="B30" s="10">
        <v>165</v>
      </c>
      <c r="C30" s="10">
        <v>105</v>
      </c>
      <c r="D30" s="10">
        <v>223</v>
      </c>
      <c r="E30" s="10">
        <v>133</v>
      </c>
      <c r="F30" s="10">
        <v>135</v>
      </c>
      <c r="G30" s="10">
        <v>148</v>
      </c>
    </row>
    <row r="31" spans="1:7" s="8" customFormat="1">
      <c r="A31" s="9" t="s">
        <v>33</v>
      </c>
      <c r="B31" s="10">
        <v>125</v>
      </c>
      <c r="C31" s="10">
        <v>155</v>
      </c>
      <c r="D31" s="10">
        <v>155</v>
      </c>
      <c r="E31" s="10">
        <v>183</v>
      </c>
      <c r="F31" s="10">
        <v>224</v>
      </c>
      <c r="G31" s="10">
        <v>200</v>
      </c>
    </row>
    <row r="32" spans="1:7" s="8" customFormat="1">
      <c r="A32" s="9" t="s">
        <v>34</v>
      </c>
      <c r="B32" s="10">
        <v>170</v>
      </c>
      <c r="C32" s="10">
        <v>190</v>
      </c>
      <c r="D32" s="10">
        <v>167</v>
      </c>
      <c r="E32" s="10">
        <v>136</v>
      </c>
      <c r="F32" s="10">
        <v>177</v>
      </c>
      <c r="G32" s="10">
        <v>122</v>
      </c>
    </row>
    <row r="33" spans="1:7" s="8" customFormat="1">
      <c r="A33" s="9" t="s">
        <v>35</v>
      </c>
      <c r="B33" s="10">
        <v>124</v>
      </c>
      <c r="C33" s="10">
        <v>167</v>
      </c>
      <c r="D33" s="10">
        <v>156</v>
      </c>
      <c r="E33" s="10">
        <v>167</v>
      </c>
      <c r="F33" s="10">
        <v>221</v>
      </c>
      <c r="G33" s="10">
        <v>173</v>
      </c>
    </row>
    <row r="34" spans="1:7" s="8" customFormat="1">
      <c r="A34" s="12" t="s">
        <v>36</v>
      </c>
      <c r="B34" s="13">
        <f t="shared" ref="B34:G34" si="4">SUM(B29:B33)</f>
        <v>708</v>
      </c>
      <c r="C34" s="13">
        <f t="shared" si="4"/>
        <v>817</v>
      </c>
      <c r="D34" s="13">
        <f t="shared" si="4"/>
        <v>844</v>
      </c>
      <c r="E34" s="13">
        <f t="shared" si="4"/>
        <v>777</v>
      </c>
      <c r="F34" s="13">
        <f t="shared" si="4"/>
        <v>865</v>
      </c>
      <c r="G34" s="13">
        <f t="shared" si="4"/>
        <v>804</v>
      </c>
    </row>
    <row r="35" spans="1:7" s="8" customFormat="1" ht="6" customHeight="1">
      <c r="A35" s="18"/>
      <c r="B35" s="15"/>
      <c r="C35" s="15"/>
      <c r="D35" s="15"/>
      <c r="E35" s="15"/>
      <c r="F35" s="16"/>
      <c r="G35" s="16"/>
    </row>
    <row r="36" spans="1:7" s="8" customFormat="1">
      <c r="A36" s="12" t="s">
        <v>37</v>
      </c>
      <c r="B36" s="13">
        <f t="shared" ref="B36:G36" si="5">B34+B28</f>
        <v>1728</v>
      </c>
      <c r="C36" s="13">
        <f t="shared" si="5"/>
        <v>1857.4</v>
      </c>
      <c r="D36" s="13">
        <f t="shared" si="5"/>
        <v>1905.2080000000001</v>
      </c>
      <c r="E36" s="13">
        <f t="shared" si="5"/>
        <v>1859.4321599999998</v>
      </c>
      <c r="F36" s="13">
        <f t="shared" si="5"/>
        <v>1969.0808032</v>
      </c>
      <c r="G36" s="13">
        <f t="shared" si="5"/>
        <v>1930.1624192639999</v>
      </c>
    </row>
    <row r="37" spans="1:7" s="8" customFormat="1">
      <c r="A37" s="9" t="s">
        <v>38</v>
      </c>
      <c r="B37" s="10">
        <v>202</v>
      </c>
      <c r="C37" s="10">
        <v>202</v>
      </c>
      <c r="D37" s="10">
        <v>202</v>
      </c>
      <c r="E37" s="10">
        <v>202</v>
      </c>
      <c r="F37" s="10">
        <v>202</v>
      </c>
      <c r="G37" s="10">
        <v>202</v>
      </c>
    </row>
    <row r="38" spans="1:7" s="8" customFormat="1">
      <c r="A38" s="9" t="s">
        <v>39</v>
      </c>
      <c r="B38" s="10">
        <v>45</v>
      </c>
      <c r="C38" s="10">
        <v>38</v>
      </c>
      <c r="D38" s="10">
        <v>46</v>
      </c>
      <c r="E38" s="10">
        <v>25</v>
      </c>
      <c r="F38" s="10">
        <v>26</v>
      </c>
      <c r="G38" s="10">
        <v>23</v>
      </c>
    </row>
    <row r="39" spans="1:7" s="8" customFormat="1">
      <c r="A39" s="9" t="s">
        <v>40</v>
      </c>
      <c r="B39" s="10">
        <v>43</v>
      </c>
      <c r="C39" s="10">
        <v>36</v>
      </c>
      <c r="D39" s="10">
        <v>21</v>
      </c>
      <c r="E39" s="10">
        <v>30</v>
      </c>
      <c r="F39" s="10">
        <v>35</v>
      </c>
      <c r="G39" s="10">
        <v>26</v>
      </c>
    </row>
    <row r="40" spans="1:7" s="8" customFormat="1">
      <c r="A40" s="9" t="s">
        <v>41</v>
      </c>
      <c r="B40" s="10">
        <v>118</v>
      </c>
      <c r="C40" s="10">
        <v>216</v>
      </c>
      <c r="D40" s="10">
        <v>113</v>
      </c>
      <c r="E40" s="10">
        <v>202</v>
      </c>
      <c r="F40" s="10">
        <v>153</v>
      </c>
      <c r="G40" s="10">
        <v>191</v>
      </c>
    </row>
    <row r="41" spans="1:7" s="8" customFormat="1">
      <c r="A41" s="9" t="s">
        <v>42</v>
      </c>
      <c r="B41" s="10">
        <v>30</v>
      </c>
      <c r="C41" s="10">
        <v>35</v>
      </c>
      <c r="D41" s="10">
        <v>35</v>
      </c>
      <c r="E41" s="10">
        <v>35</v>
      </c>
      <c r="F41" s="10">
        <v>40</v>
      </c>
      <c r="G41" s="10">
        <v>34</v>
      </c>
    </row>
    <row r="42" spans="1:7" s="8" customFormat="1">
      <c r="A42" s="9" t="s">
        <v>43</v>
      </c>
      <c r="B42" s="11">
        <v>29</v>
      </c>
      <c r="C42" s="11">
        <v>20</v>
      </c>
      <c r="D42" s="11">
        <v>49</v>
      </c>
      <c r="E42" s="11">
        <v>33</v>
      </c>
      <c r="F42" s="11">
        <v>28</v>
      </c>
      <c r="G42" s="11">
        <v>33</v>
      </c>
    </row>
    <row r="43" spans="1:7" s="8" customFormat="1">
      <c r="A43" s="12" t="s">
        <v>44</v>
      </c>
      <c r="B43" s="13">
        <f t="shared" ref="B43:G43" si="6">SUM(B37:B42)</f>
        <v>467</v>
      </c>
      <c r="C43" s="13">
        <f t="shared" si="6"/>
        <v>547</v>
      </c>
      <c r="D43" s="13">
        <f t="shared" si="6"/>
        <v>466</v>
      </c>
      <c r="E43" s="13">
        <f t="shared" si="6"/>
        <v>527</v>
      </c>
      <c r="F43" s="13">
        <f t="shared" si="6"/>
        <v>484</v>
      </c>
      <c r="G43" s="13">
        <f t="shared" si="6"/>
        <v>509</v>
      </c>
    </row>
    <row r="44" spans="1:7" s="8" customFormat="1">
      <c r="A44" s="9" t="s">
        <v>45</v>
      </c>
      <c r="B44" s="10"/>
      <c r="C44" s="10"/>
      <c r="D44" s="10"/>
      <c r="E44" s="10"/>
      <c r="F44" s="19"/>
      <c r="G44" s="19"/>
    </row>
    <row r="45" spans="1:7" s="8" customFormat="1">
      <c r="A45" s="12" t="s">
        <v>46</v>
      </c>
      <c r="B45" s="13">
        <f t="shared" ref="B45:G45" si="7">SUM(B43:B44)</f>
        <v>467</v>
      </c>
      <c r="C45" s="13">
        <f t="shared" si="7"/>
        <v>547</v>
      </c>
      <c r="D45" s="13">
        <f t="shared" si="7"/>
        <v>466</v>
      </c>
      <c r="E45" s="13">
        <f t="shared" si="7"/>
        <v>527</v>
      </c>
      <c r="F45" s="13">
        <f t="shared" si="7"/>
        <v>484</v>
      </c>
      <c r="G45" s="13">
        <f t="shared" si="7"/>
        <v>509</v>
      </c>
    </row>
    <row r="46" spans="1:7" s="8" customFormat="1" ht="7.5" customHeight="1">
      <c r="A46" s="7"/>
      <c r="B46" s="15"/>
      <c r="C46" s="15"/>
      <c r="D46" s="15"/>
      <c r="E46" s="15"/>
      <c r="F46" s="20"/>
      <c r="G46" s="20"/>
    </row>
    <row r="47" spans="1:7" s="8" customFormat="1">
      <c r="A47" s="12" t="s">
        <v>47</v>
      </c>
      <c r="B47" s="13">
        <f t="shared" ref="B47:G47" si="8">B45+B36</f>
        <v>2195</v>
      </c>
      <c r="C47" s="13">
        <f t="shared" si="8"/>
        <v>2404.4</v>
      </c>
      <c r="D47" s="13">
        <f t="shared" si="8"/>
        <v>2371.2080000000001</v>
      </c>
      <c r="E47" s="13">
        <f t="shared" si="8"/>
        <v>2386.4321599999998</v>
      </c>
      <c r="F47" s="13">
        <f t="shared" si="8"/>
        <v>2453.0808032</v>
      </c>
      <c r="G47" s="13">
        <f t="shared" si="8"/>
        <v>2439.1624192640002</v>
      </c>
    </row>
    <row r="48" spans="1:7" s="8" customFormat="1">
      <c r="A48" s="8" t="s">
        <v>48</v>
      </c>
      <c r="B48" s="21">
        <f t="shared" ref="B48:G48" si="9">B47-B20</f>
        <v>-524</v>
      </c>
      <c r="C48" s="21">
        <f t="shared" si="9"/>
        <v>-368.98</v>
      </c>
      <c r="D48" s="21">
        <f t="shared" si="9"/>
        <v>-457.63959999999997</v>
      </c>
      <c r="E48" s="21">
        <f t="shared" si="9"/>
        <v>-498.99239200000011</v>
      </c>
      <c r="F48" s="21">
        <f t="shared" si="9"/>
        <v>-490.05223984000031</v>
      </c>
      <c r="G48" s="21">
        <f t="shared" si="9"/>
        <v>-562.83328463680027</v>
      </c>
    </row>
    <row r="49" spans="1:7" s="8" customFormat="1">
      <c r="F49" s="20"/>
      <c r="G49" s="20"/>
    </row>
    <row r="50" spans="1:7" s="8" customFormat="1">
      <c r="F50" s="20"/>
      <c r="G50" s="20"/>
    </row>
    <row r="51" spans="1:7" s="8" customFormat="1">
      <c r="F51" s="20"/>
      <c r="G51" s="20"/>
    </row>
    <row r="52" spans="1:7" s="8" customFormat="1">
      <c r="F52" s="20"/>
      <c r="G52" s="20"/>
    </row>
    <row r="53" spans="1:7" s="8" customFormat="1">
      <c r="B53" s="22">
        <v>2009</v>
      </c>
      <c r="C53" s="22">
        <v>2010</v>
      </c>
      <c r="D53" s="22">
        <v>2011</v>
      </c>
      <c r="E53" s="22">
        <v>2012</v>
      </c>
      <c r="F53" s="22">
        <v>2013</v>
      </c>
      <c r="G53" s="22">
        <v>2014</v>
      </c>
    </row>
    <row r="54" spans="1:7" s="8" customFormat="1">
      <c r="A54" s="23" t="s">
        <v>49</v>
      </c>
      <c r="B54" s="24">
        <v>602</v>
      </c>
      <c r="C54" s="24">
        <v>615</v>
      </c>
      <c r="D54" s="24">
        <v>649</v>
      </c>
      <c r="E54" s="24">
        <v>657.82165400000008</v>
      </c>
      <c r="F54" s="24">
        <v>680</v>
      </c>
      <c r="G54" s="24">
        <v>702</v>
      </c>
    </row>
    <row r="55" spans="1:7" s="8" customFormat="1">
      <c r="A55" s="23" t="s">
        <v>50</v>
      </c>
      <c r="B55" s="25">
        <v>-122</v>
      </c>
      <c r="C55" s="25">
        <v>-118</v>
      </c>
      <c r="D55" s="25">
        <v>-109</v>
      </c>
      <c r="E55" s="25">
        <v>-150</v>
      </c>
      <c r="F55" s="25">
        <v>-118</v>
      </c>
      <c r="G55" s="25">
        <v>-128</v>
      </c>
    </row>
    <row r="56" spans="1:7" s="8" customFormat="1">
      <c r="A56" s="23" t="s">
        <v>51</v>
      </c>
      <c r="B56" s="26">
        <f t="shared" ref="B56:G56" si="10">SUM(B54:B55)</f>
        <v>480</v>
      </c>
      <c r="C56" s="26">
        <f t="shared" si="10"/>
        <v>497</v>
      </c>
      <c r="D56" s="26">
        <f t="shared" si="10"/>
        <v>540</v>
      </c>
      <c r="E56" s="26">
        <f t="shared" si="10"/>
        <v>507.82165400000008</v>
      </c>
      <c r="F56" s="26">
        <f t="shared" si="10"/>
        <v>562</v>
      </c>
      <c r="G56" s="26">
        <f t="shared" si="10"/>
        <v>574</v>
      </c>
    </row>
    <row r="57" spans="1:7" s="8" customFormat="1">
      <c r="A57" s="23"/>
      <c r="B57" s="27"/>
      <c r="C57" s="27"/>
      <c r="D57" s="27"/>
      <c r="E57" s="27"/>
      <c r="F57" s="20"/>
      <c r="G57" s="20"/>
    </row>
    <row r="58" spans="1:7" s="8" customFormat="1">
      <c r="A58" s="23" t="s">
        <v>52</v>
      </c>
      <c r="B58" s="27"/>
      <c r="C58" s="27"/>
      <c r="D58" s="27"/>
      <c r="E58" s="27"/>
      <c r="F58" s="20"/>
      <c r="G58" s="20"/>
    </row>
    <row r="59" spans="1:7" s="8" customFormat="1">
      <c r="A59" s="28" t="s">
        <v>53</v>
      </c>
      <c r="B59" s="29">
        <v>-103</v>
      </c>
      <c r="C59" s="30">
        <v>-115</v>
      </c>
      <c r="D59" s="31">
        <v>-111</v>
      </c>
      <c r="E59" s="30">
        <v>-113</v>
      </c>
      <c r="F59" s="31">
        <v>-121</v>
      </c>
      <c r="G59" s="30">
        <v>-115</v>
      </c>
    </row>
    <row r="60" spans="1:7" s="8" customFormat="1">
      <c r="A60" s="28" t="s">
        <v>54</v>
      </c>
      <c r="B60" s="32">
        <v>-119</v>
      </c>
      <c r="C60" s="33">
        <v>-108</v>
      </c>
      <c r="D60" s="24">
        <v>-101</v>
      </c>
      <c r="E60" s="33">
        <v>-101</v>
      </c>
      <c r="F60" s="24">
        <v>-123</v>
      </c>
      <c r="G60" s="33">
        <v>-124</v>
      </c>
    </row>
    <row r="61" spans="1:7" s="8" customFormat="1">
      <c r="A61" s="28" t="s">
        <v>55</v>
      </c>
      <c r="B61" s="32">
        <v>-122</v>
      </c>
      <c r="C61" s="33">
        <v>-114</v>
      </c>
      <c r="D61" s="24">
        <v>-115</v>
      </c>
      <c r="E61" s="33">
        <v>-103</v>
      </c>
      <c r="F61" s="24">
        <v>-102</v>
      </c>
      <c r="G61" s="33">
        <v>-125</v>
      </c>
    </row>
    <row r="62" spans="1:7" s="8" customFormat="1">
      <c r="A62" s="28" t="s">
        <v>56</v>
      </c>
      <c r="B62" s="34">
        <v>-116</v>
      </c>
      <c r="C62" s="35">
        <v>-105</v>
      </c>
      <c r="D62" s="25">
        <v>-103</v>
      </c>
      <c r="E62" s="35">
        <v>-116</v>
      </c>
      <c r="F62" s="25">
        <v>-115</v>
      </c>
      <c r="G62" s="35">
        <v>-109</v>
      </c>
    </row>
    <row r="63" spans="1:7" s="8" customFormat="1">
      <c r="A63" s="23" t="s">
        <v>57</v>
      </c>
      <c r="B63" s="15">
        <f t="shared" ref="B63:G63" si="11">SUM(B59:B62)</f>
        <v>-460</v>
      </c>
      <c r="C63" s="15">
        <f t="shared" si="11"/>
        <v>-442</v>
      </c>
      <c r="D63" s="15">
        <f t="shared" si="11"/>
        <v>-430</v>
      </c>
      <c r="E63" s="15">
        <f t="shared" si="11"/>
        <v>-433</v>
      </c>
      <c r="F63" s="15">
        <f t="shared" si="11"/>
        <v>-461</v>
      </c>
      <c r="G63" s="15">
        <f t="shared" si="11"/>
        <v>-473</v>
      </c>
    </row>
    <row r="64" spans="1:7" s="8" customFormat="1">
      <c r="A64" s="23"/>
      <c r="B64" s="36"/>
      <c r="C64" s="36"/>
      <c r="D64" s="36"/>
      <c r="E64" s="36"/>
      <c r="F64" s="20"/>
      <c r="G64" s="20"/>
    </row>
    <row r="65" spans="1:7" s="8" customFormat="1">
      <c r="A65" s="23" t="s">
        <v>58</v>
      </c>
      <c r="B65" s="15">
        <f t="shared" ref="B65:G65" si="12">B56+B63</f>
        <v>20</v>
      </c>
      <c r="C65" s="15">
        <f t="shared" si="12"/>
        <v>55</v>
      </c>
      <c r="D65" s="15">
        <f t="shared" si="12"/>
        <v>110</v>
      </c>
      <c r="E65" s="15">
        <f t="shared" si="12"/>
        <v>74.82165400000008</v>
      </c>
      <c r="F65" s="15">
        <f t="shared" si="12"/>
        <v>101</v>
      </c>
      <c r="G65" s="15">
        <f t="shared" si="12"/>
        <v>101</v>
      </c>
    </row>
    <row r="66" spans="1:7" s="8" customFormat="1">
      <c r="A66" s="28"/>
      <c r="B66" s="27"/>
      <c r="C66" s="27"/>
      <c r="D66" s="27"/>
      <c r="E66" s="27"/>
      <c r="F66" s="20"/>
      <c r="G66" s="20"/>
    </row>
    <row r="67" spans="1:7" s="8" customFormat="1">
      <c r="A67" s="23" t="s">
        <v>59</v>
      </c>
      <c r="B67" s="27"/>
      <c r="C67" s="27"/>
      <c r="D67" s="27"/>
      <c r="E67" s="27"/>
      <c r="F67" s="20"/>
      <c r="G67" s="20"/>
    </row>
    <row r="68" spans="1:7" s="8" customFormat="1">
      <c r="A68" s="28" t="s">
        <v>60</v>
      </c>
      <c r="B68" s="29">
        <v>26</v>
      </c>
      <c r="C68" s="30">
        <v>22</v>
      </c>
      <c r="D68" s="31">
        <v>30</v>
      </c>
      <c r="E68" s="30">
        <v>22</v>
      </c>
      <c r="F68" s="31">
        <v>28</v>
      </c>
      <c r="G68" s="30">
        <v>22</v>
      </c>
    </row>
    <row r="69" spans="1:7" s="8" customFormat="1">
      <c r="A69" s="28" t="s">
        <v>61</v>
      </c>
      <c r="B69" s="32">
        <v>29</v>
      </c>
      <c r="C69" s="33">
        <v>27</v>
      </c>
      <c r="D69" s="24">
        <v>26</v>
      </c>
      <c r="E69" s="33">
        <v>21</v>
      </c>
      <c r="F69" s="24">
        <v>26</v>
      </c>
      <c r="G69" s="33">
        <v>20</v>
      </c>
    </row>
    <row r="70" spans="1:7" s="8" customFormat="1">
      <c r="A70" s="28" t="s">
        <v>62</v>
      </c>
      <c r="B70" s="32">
        <v>-26</v>
      </c>
      <c r="C70" s="33">
        <v>-20</v>
      </c>
      <c r="D70" s="24">
        <v>-21</v>
      </c>
      <c r="E70" s="33">
        <v>-30</v>
      </c>
      <c r="F70" s="24">
        <v>-24</v>
      </c>
      <c r="G70" s="33">
        <v>-20</v>
      </c>
    </row>
    <row r="71" spans="1:7" s="8" customFormat="1">
      <c r="A71" s="28" t="s">
        <v>63</v>
      </c>
      <c r="B71" s="34">
        <v>28</v>
      </c>
      <c r="C71" s="35">
        <v>25</v>
      </c>
      <c r="D71" s="25">
        <v>23</v>
      </c>
      <c r="E71" s="35">
        <v>20</v>
      </c>
      <c r="F71" s="25">
        <v>20</v>
      </c>
      <c r="G71" s="35">
        <v>20</v>
      </c>
    </row>
    <row r="72" spans="1:7" s="8" customFormat="1">
      <c r="A72" s="23" t="s">
        <v>64</v>
      </c>
      <c r="B72" s="15">
        <f t="shared" ref="B72:G72" si="13">SUM(B68:B71)</f>
        <v>57</v>
      </c>
      <c r="C72" s="15">
        <f t="shared" si="13"/>
        <v>54</v>
      </c>
      <c r="D72" s="15">
        <f t="shared" si="13"/>
        <v>58</v>
      </c>
      <c r="E72" s="15">
        <f t="shared" si="13"/>
        <v>33</v>
      </c>
      <c r="F72" s="15">
        <f t="shared" si="13"/>
        <v>50</v>
      </c>
      <c r="G72" s="15">
        <f t="shared" si="13"/>
        <v>42</v>
      </c>
    </row>
    <row r="73" spans="1:7" s="8" customFormat="1">
      <c r="A73" s="28"/>
      <c r="B73" s="37"/>
      <c r="C73" s="37"/>
      <c r="D73" s="37"/>
      <c r="E73" s="37"/>
      <c r="F73" s="38"/>
      <c r="G73" s="38"/>
    </row>
    <row r="74" spans="1:7" s="8" customFormat="1">
      <c r="A74" s="23" t="s">
        <v>65</v>
      </c>
      <c r="B74" s="15">
        <f t="shared" ref="B74:G74" si="14">B65-B72</f>
        <v>-37</v>
      </c>
      <c r="C74" s="15">
        <f t="shared" si="14"/>
        <v>1</v>
      </c>
      <c r="D74" s="15">
        <f t="shared" si="14"/>
        <v>52</v>
      </c>
      <c r="E74" s="15">
        <f t="shared" si="14"/>
        <v>41.82165400000008</v>
      </c>
      <c r="F74" s="15">
        <f t="shared" si="14"/>
        <v>51</v>
      </c>
      <c r="G74" s="15">
        <f t="shared" si="14"/>
        <v>59</v>
      </c>
    </row>
    <row r="75" spans="1:7" s="8" customFormat="1">
      <c r="A75" s="23" t="s">
        <v>66</v>
      </c>
      <c r="B75" s="25">
        <f t="shared" ref="B75:G75" si="15">-B74*0.35</f>
        <v>12.95</v>
      </c>
      <c r="C75" s="25">
        <f t="shared" si="15"/>
        <v>-0.35</v>
      </c>
      <c r="D75" s="25">
        <f t="shared" si="15"/>
        <v>-18.2</v>
      </c>
      <c r="E75" s="25">
        <f t="shared" si="15"/>
        <v>-14.637578900000028</v>
      </c>
      <c r="F75" s="25">
        <f t="shared" si="15"/>
        <v>-17.849999999999998</v>
      </c>
      <c r="G75" s="25">
        <f t="shared" si="15"/>
        <v>-20.65</v>
      </c>
    </row>
    <row r="76" spans="1:7" s="8" customFormat="1">
      <c r="A76" s="23" t="s">
        <v>67</v>
      </c>
      <c r="B76" s="15">
        <f t="shared" ref="B76:G76" si="16">SUM(B74:B75)</f>
        <v>-24.05</v>
      </c>
      <c r="C76" s="15">
        <f t="shared" si="16"/>
        <v>0.65</v>
      </c>
      <c r="D76" s="15">
        <f t="shared" si="16"/>
        <v>33.799999999999997</v>
      </c>
      <c r="E76" s="15">
        <f t="shared" si="16"/>
        <v>27.184075100000051</v>
      </c>
      <c r="F76" s="15">
        <f t="shared" si="16"/>
        <v>33.150000000000006</v>
      </c>
      <c r="G76" s="15">
        <f t="shared" si="16"/>
        <v>38.35</v>
      </c>
    </row>
    <row r="77" spans="1:7" s="8" customFormat="1">
      <c r="A77" s="28" t="s">
        <v>68</v>
      </c>
      <c r="B77" s="24"/>
      <c r="C77" s="24"/>
      <c r="D77" s="24"/>
      <c r="E77" s="24"/>
      <c r="F77" s="39"/>
      <c r="G77" s="39"/>
    </row>
    <row r="78" spans="1:7" s="8" customFormat="1" ht="15" thickBot="1">
      <c r="A78" s="23" t="s">
        <v>69</v>
      </c>
      <c r="B78" s="40">
        <f t="shared" ref="B78:G78" si="17">SUM(B76:B77)</f>
        <v>-24.05</v>
      </c>
      <c r="C78" s="40">
        <f t="shared" si="17"/>
        <v>0.65</v>
      </c>
      <c r="D78" s="40">
        <f t="shared" si="17"/>
        <v>33.799999999999997</v>
      </c>
      <c r="E78" s="40">
        <f t="shared" si="17"/>
        <v>27.184075100000051</v>
      </c>
      <c r="F78" s="40">
        <f t="shared" si="17"/>
        <v>33.150000000000006</v>
      </c>
      <c r="G78" s="40">
        <f t="shared" si="17"/>
        <v>38.35</v>
      </c>
    </row>
    <row r="79" spans="1:7" s="8" customFormat="1" ht="15" thickTop="1">
      <c r="F79" s="20"/>
      <c r="G79" s="20"/>
    </row>
    <row r="80" spans="1:7" s="8" customFormat="1">
      <c r="F80" s="20"/>
      <c r="G80" s="20"/>
    </row>
    <row r="81" spans="1:7" s="8" customFormat="1" ht="20.25">
      <c r="A81" s="41"/>
      <c r="F81" s="20"/>
      <c r="G81" s="20"/>
    </row>
    <row r="82" spans="1:7" s="8" customFormat="1" hidden="1">
      <c r="A82" s="42"/>
      <c r="C82" s="43"/>
      <c r="D82" s="43"/>
      <c r="E82" s="43"/>
      <c r="F82" s="43"/>
      <c r="G82" s="43"/>
    </row>
    <row r="83" spans="1:7" s="8" customFormat="1" hidden="1">
      <c r="A83" s="44"/>
      <c r="C83" s="45"/>
      <c r="D83" s="45"/>
      <c r="E83" s="45"/>
      <c r="F83" s="45"/>
      <c r="G83" s="45"/>
    </row>
    <row r="84" spans="1:7" s="8" customFormat="1" hidden="1">
      <c r="A84" s="44"/>
      <c r="C84" s="46"/>
      <c r="D84" s="46"/>
      <c r="E84" s="46"/>
      <c r="F84" s="46"/>
      <c r="G84" s="46"/>
    </row>
    <row r="85" spans="1:7" s="8" customFormat="1" hidden="1">
      <c r="A85" s="44"/>
      <c r="C85" s="46"/>
      <c r="D85" s="46"/>
      <c r="E85" s="46"/>
      <c r="F85" s="46"/>
      <c r="G85" s="46"/>
    </row>
    <row r="86" spans="1:7" s="8" customFormat="1" hidden="1">
      <c r="A86" s="44"/>
      <c r="C86" s="46"/>
      <c r="D86" s="46"/>
      <c r="E86" s="46"/>
      <c r="F86" s="46"/>
      <c r="G86" s="46"/>
    </row>
    <row r="87" spans="1:7" s="8" customFormat="1" hidden="1">
      <c r="A87" s="44"/>
      <c r="C87" s="47"/>
      <c r="D87" s="47"/>
      <c r="E87" s="47"/>
      <c r="F87" s="47"/>
      <c r="G87" s="47"/>
    </row>
    <row r="88" spans="1:7" s="8" customFormat="1" hidden="1">
      <c r="A88" s="48"/>
      <c r="C88" s="49"/>
      <c r="D88" s="49"/>
      <c r="E88" s="49"/>
      <c r="F88" s="49"/>
      <c r="G88" s="49"/>
    </row>
    <row r="89" spans="1:7" s="8" customFormat="1" hidden="1">
      <c r="A89" s="44"/>
      <c r="C89" s="49"/>
      <c r="D89" s="49"/>
      <c r="E89" s="49"/>
      <c r="F89" s="49"/>
      <c r="G89" s="49"/>
    </row>
    <row r="90" spans="1:7" s="8" customFormat="1" hidden="1">
      <c r="A90" s="48"/>
      <c r="C90" s="49"/>
      <c r="D90" s="49"/>
      <c r="E90" s="49"/>
      <c r="F90" s="49"/>
      <c r="G90" s="49"/>
    </row>
    <row r="91" spans="1:7" s="8" customFormat="1" hidden="1">
      <c r="A91" s="44"/>
      <c r="C91" s="49"/>
      <c r="D91" s="49"/>
      <c r="E91" s="49"/>
      <c r="F91" s="49"/>
      <c r="G91" s="49"/>
    </row>
    <row r="92" spans="1:7" s="8" customFormat="1" hidden="1">
      <c r="C92" s="43"/>
      <c r="D92" s="43"/>
      <c r="E92" s="43"/>
      <c r="F92" s="43"/>
      <c r="G92" s="43"/>
    </row>
    <row r="93" spans="1:7" s="8" customFormat="1" hidden="1">
      <c r="A93" s="42"/>
      <c r="C93" s="50"/>
      <c r="D93" s="50"/>
      <c r="E93" s="50"/>
      <c r="F93" s="50"/>
      <c r="G93" s="50"/>
    </row>
    <row r="94" spans="1:7" s="8" customFormat="1" hidden="1">
      <c r="A94" s="44"/>
      <c r="C94" s="45"/>
      <c r="D94" s="45"/>
      <c r="E94" s="45"/>
      <c r="F94" s="45"/>
      <c r="G94" s="45"/>
    </row>
    <row r="95" spans="1:7" s="8" customFormat="1" hidden="1">
      <c r="A95" s="44"/>
      <c r="C95" s="46"/>
      <c r="D95" s="46"/>
      <c r="E95" s="46"/>
      <c r="F95" s="46"/>
      <c r="G95" s="46"/>
    </row>
    <row r="96" spans="1:7" s="8" customFormat="1" hidden="1">
      <c r="A96" s="44"/>
      <c r="C96" s="46"/>
      <c r="D96" s="46"/>
      <c r="E96" s="46"/>
      <c r="F96" s="46"/>
      <c r="G96" s="46"/>
    </row>
    <row r="97" spans="1:7" s="8" customFormat="1" hidden="1">
      <c r="A97" s="44"/>
      <c r="C97" s="46"/>
      <c r="D97" s="46"/>
      <c r="E97" s="46"/>
      <c r="F97" s="46"/>
      <c r="G97" s="46"/>
    </row>
    <row r="98" spans="1:7" s="8" customFormat="1" hidden="1">
      <c r="A98" s="44"/>
      <c r="C98" s="46"/>
      <c r="D98" s="46"/>
      <c r="E98" s="46"/>
      <c r="F98" s="46"/>
      <c r="G98" s="46"/>
    </row>
    <row r="99" spans="1:7" s="8" customFormat="1" hidden="1">
      <c r="A99" s="44"/>
      <c r="C99" s="46"/>
      <c r="D99" s="46"/>
      <c r="E99" s="46"/>
      <c r="F99" s="46"/>
      <c r="G99" s="46"/>
    </row>
    <row r="100" spans="1:7" s="8" customFormat="1" hidden="1">
      <c r="A100" s="44"/>
      <c r="C100" s="46"/>
      <c r="D100" s="46"/>
      <c r="E100" s="46"/>
      <c r="F100" s="46"/>
      <c r="G100" s="46"/>
    </row>
    <row r="101" spans="1:7" s="8" customFormat="1" hidden="1">
      <c r="A101" s="44"/>
      <c r="C101" s="46"/>
      <c r="D101" s="46"/>
      <c r="E101" s="46"/>
      <c r="F101" s="46"/>
      <c r="G101" s="46"/>
    </row>
    <row r="102" spans="1:7" s="8" customFormat="1" hidden="1">
      <c r="A102" s="44"/>
      <c r="C102" s="46"/>
      <c r="D102" s="46"/>
      <c r="E102" s="46"/>
      <c r="F102" s="46"/>
      <c r="G102" s="46"/>
    </row>
    <row r="103" spans="1:7" s="8" customFormat="1" ht="15" hidden="1" thickBot="1">
      <c r="A103" s="42"/>
      <c r="C103" s="51"/>
      <c r="D103" s="51"/>
      <c r="E103" s="51"/>
      <c r="F103" s="51"/>
      <c r="G103" s="51"/>
    </row>
    <row r="104" spans="1:7" s="8" customFormat="1" hidden="1">
      <c r="A104" s="52"/>
      <c r="C104" s="43"/>
      <c r="D104" s="43"/>
      <c r="E104" s="43"/>
      <c r="F104" s="43"/>
      <c r="G104" s="43"/>
    </row>
    <row r="105" spans="1:7" s="8" customFormat="1" hidden="1">
      <c r="A105" s="44"/>
      <c r="C105" s="43"/>
      <c r="D105" s="43"/>
      <c r="E105" s="43"/>
      <c r="F105" s="43"/>
      <c r="G105" s="43"/>
    </row>
    <row r="106" spans="1:7" s="8" customFormat="1" hidden="1">
      <c r="A106" s="44"/>
      <c r="C106" s="53"/>
      <c r="D106" s="53"/>
      <c r="E106" s="53"/>
      <c r="F106" s="53"/>
      <c r="G106" s="53"/>
    </row>
    <row r="107" spans="1:7" s="8" customFormat="1" hidden="1">
      <c r="A107" s="52"/>
      <c r="C107" s="43"/>
      <c r="D107" s="43"/>
      <c r="E107" s="43"/>
      <c r="F107" s="43"/>
      <c r="G107" s="43"/>
    </row>
    <row r="108" spans="1:7" s="8" customFormat="1" hidden="1">
      <c r="A108" s="52"/>
      <c r="C108" s="43"/>
      <c r="D108" s="43"/>
      <c r="E108" s="43"/>
      <c r="F108" s="43"/>
      <c r="G108" s="43"/>
    </row>
    <row r="109" spans="1:7" s="8" customFormat="1" hidden="1">
      <c r="A109" s="54"/>
      <c r="C109" s="43"/>
      <c r="D109" s="43"/>
      <c r="E109" s="43"/>
      <c r="F109" s="43"/>
      <c r="G109" s="43"/>
    </row>
    <row r="110" spans="1:7" s="8" customFormat="1" hidden="1">
      <c r="A110" s="44"/>
      <c r="C110" s="43"/>
      <c r="D110" s="43"/>
      <c r="E110" s="43"/>
      <c r="F110" s="43"/>
      <c r="G110" s="43"/>
    </row>
    <row r="111" spans="1:7" s="8" customFormat="1" ht="15" hidden="1" thickBot="1">
      <c r="A111" s="42"/>
      <c r="C111" s="51"/>
      <c r="D111" s="51"/>
      <c r="E111" s="51"/>
      <c r="F111" s="51"/>
      <c r="G111" s="51"/>
    </row>
    <row r="112" spans="1:7" s="8" customFormat="1" hidden="1">
      <c r="A112" s="52"/>
      <c r="C112" s="55"/>
      <c r="D112" s="55"/>
      <c r="E112" s="55"/>
      <c r="F112" s="55"/>
      <c r="G112" s="55"/>
    </row>
    <row r="113" spans="1:7" s="8" customFormat="1" hidden="1">
      <c r="A113" s="52"/>
      <c r="C113" s="43"/>
      <c r="D113" s="43"/>
      <c r="E113" s="43"/>
      <c r="F113" s="43"/>
      <c r="G113" s="43"/>
    </row>
    <row r="114" spans="1:7" s="8" customFormat="1" hidden="1">
      <c r="A114" s="52"/>
      <c r="C114" s="43"/>
      <c r="D114" s="43"/>
      <c r="E114" s="43"/>
      <c r="F114" s="43"/>
      <c r="G114" s="43"/>
    </row>
    <row r="115" spans="1:7" s="8" customFormat="1" hidden="1">
      <c r="A115" s="54"/>
      <c r="C115" s="43"/>
      <c r="D115" s="43"/>
      <c r="E115" s="43"/>
      <c r="F115" s="43"/>
      <c r="G115" s="43"/>
    </row>
    <row r="116" spans="1:7" s="8" customFormat="1" ht="15" hidden="1" thickBot="1">
      <c r="A116" s="42"/>
      <c r="C116" s="51"/>
      <c r="D116" s="51"/>
      <c r="E116" s="51"/>
      <c r="F116" s="51"/>
      <c r="G116" s="51"/>
    </row>
    <row r="117" spans="1:7" s="8" customFormat="1" ht="15" hidden="1" thickBot="1">
      <c r="A117" s="42"/>
      <c r="C117" s="51"/>
      <c r="D117" s="51"/>
      <c r="E117" s="51"/>
      <c r="F117" s="51"/>
      <c r="G117" s="51"/>
    </row>
    <row r="118" spans="1:7" s="8" customFormat="1" hidden="1">
      <c r="A118" s="42"/>
      <c r="C118" s="43"/>
      <c r="D118" s="43"/>
      <c r="E118" s="43"/>
      <c r="F118" s="43"/>
      <c r="G118" s="43"/>
    </row>
    <row r="119" spans="1:7" s="8" customFormat="1" hidden="1">
      <c r="A119" s="42"/>
      <c r="C119" s="43"/>
      <c r="D119" s="43"/>
      <c r="E119" s="43"/>
      <c r="F119" s="43"/>
      <c r="G119" s="43"/>
    </row>
    <row r="120" spans="1:7" s="8" customFormat="1" hidden="1">
      <c r="A120" s="42"/>
      <c r="C120" s="43"/>
      <c r="D120" s="43"/>
      <c r="E120" s="43"/>
      <c r="F120" s="43"/>
      <c r="G120" s="43"/>
    </row>
    <row r="121" spans="1:7" s="8" customFormat="1" hidden="1">
      <c r="A121" s="42"/>
      <c r="C121" s="43"/>
      <c r="D121" s="43"/>
      <c r="E121" s="43"/>
      <c r="F121" s="43"/>
      <c r="G121" s="43"/>
    </row>
    <row r="122" spans="1:7" s="8" customFormat="1" ht="15" hidden="1" thickBot="1">
      <c r="A122" s="42"/>
      <c r="C122" s="51"/>
      <c r="D122" s="51"/>
      <c r="E122" s="51"/>
      <c r="F122" s="51"/>
      <c r="G122" s="51"/>
    </row>
    <row r="123" spans="1:7" s="8" customFormat="1">
      <c r="A123" s="42"/>
      <c r="C123" s="56"/>
      <c r="D123" s="56"/>
      <c r="E123" s="56"/>
      <c r="F123" s="56"/>
      <c r="G123" s="56"/>
    </row>
    <row r="124" spans="1:7" s="8" customFormat="1">
      <c r="A124" s="42"/>
      <c r="C124" s="56"/>
      <c r="D124" s="56"/>
      <c r="E124" s="56"/>
      <c r="F124" s="56"/>
      <c r="G124" s="56"/>
    </row>
    <row r="125" spans="1:7" s="8" customFormat="1">
      <c r="A125" s="57" t="s">
        <v>70</v>
      </c>
      <c r="F125" s="20"/>
      <c r="G125" s="20"/>
    </row>
    <row r="126" spans="1:7" s="8" customFormat="1">
      <c r="A126" s="8" t="s">
        <v>71</v>
      </c>
      <c r="C126" s="58">
        <f>IF(AVERAGE(B43:C43)&lt;0,"Negative Equity",C78/AVERAGE(B43:C43))</f>
        <v>1.2820512820512821E-3</v>
      </c>
      <c r="D126" s="58">
        <f>IF(AVERAGE(C43:D43)&lt;0,"Negative Equity",D78/AVERAGE(C43:D43))</f>
        <v>6.6732477788746289E-2</v>
      </c>
      <c r="E126" s="58">
        <f>IF(AVERAGE(D43:E43)&lt;0,"Negative Equity",E78/AVERAGE(D43:E43))</f>
        <v>5.4751410070493556E-2</v>
      </c>
      <c r="F126" s="58">
        <f>IF(AVERAGE(E43:F43)&lt;0,"Negative Equity",F78/AVERAGE(E43:F43))</f>
        <v>6.5578635014836809E-2</v>
      </c>
      <c r="G126" s="58">
        <f>IF(AVERAGE(F43:G43)&lt;0,"Negative Equity",G78/AVERAGE(F43:G43))</f>
        <v>7.7240684793554892E-2</v>
      </c>
    </row>
    <row r="127" spans="1:7" s="8" customFormat="1">
      <c r="A127" s="8" t="s">
        <v>72</v>
      </c>
      <c r="C127" s="59">
        <f>C194/(AVERAGE(B45:C45)+AVERAGE(B31:C31)+AVERAGE(B27:C27))</f>
        <v>1.8248663101604279E-2</v>
      </c>
      <c r="D127" s="59">
        <f>D194/(AVERAGE(C45:D45)+AVERAGE(C31:D31)+AVERAGE(C27:D27))</f>
        <v>6.2065086590278873E-2</v>
      </c>
      <c r="E127" s="59">
        <f>E194/(AVERAGE(D45:E45)+AVERAGE(D31:E31)+AVERAGE(D27:E27))</f>
        <v>6.0583003538631462E-2</v>
      </c>
      <c r="F127" s="59">
        <f>F194/(AVERAGE(E45:F45)+AVERAGE(E31:F31)+AVERAGE(E27:F27))</f>
        <v>5.9729324491553847E-2</v>
      </c>
      <c r="G127" s="59">
        <f>G194/(AVERAGE(F45:G45)+AVERAGE(F31:G31)+AVERAGE(F27:G27))</f>
        <v>6.2788444108509853E-2</v>
      </c>
    </row>
    <row r="128" spans="1:7" s="8" customFormat="1">
      <c r="A128" s="8" t="s">
        <v>73</v>
      </c>
      <c r="C128" s="59">
        <f>C194/(AVERAGE(B20:C20)-AVERAGE(B28:C28))</f>
        <v>7.9545918099755836E-3</v>
      </c>
      <c r="D128" s="59">
        <f>D194/(AVERAGE(C20:D20)-AVERAGE(C28:D28))</f>
        <v>2.7109486560607729E-2</v>
      </c>
      <c r="E128" s="59">
        <f>E194/(AVERAGE(D20:E20)-AVERAGE(D28:E28))</f>
        <v>2.6148914368434334E-2</v>
      </c>
      <c r="F128" s="59">
        <f>F194/(AVERAGE(E20:F20)-AVERAGE(E28:F28))</f>
        <v>2.6770676874089256E-2</v>
      </c>
      <c r="G128" s="59">
        <f>G194/(AVERAGE(F20:G20)-AVERAGE(F28:G28))</f>
        <v>2.7645535595464715E-2</v>
      </c>
    </row>
    <row r="129" spans="1:7" s="8" customFormat="1">
      <c r="A129" s="60" t="s">
        <v>74</v>
      </c>
    </row>
    <row r="130" spans="1:7" s="8" customFormat="1">
      <c r="A130" s="8" t="s">
        <v>75</v>
      </c>
      <c r="C130" s="61">
        <f>+C78/C54</f>
        <v>1.0569105691056911E-3</v>
      </c>
      <c r="D130" s="61">
        <f>+D78/D54</f>
        <v>5.2080123266563944E-2</v>
      </c>
      <c r="E130" s="61">
        <f>+E78/E54</f>
        <v>4.1324384709293935E-2</v>
      </c>
      <c r="F130" s="61">
        <f>+F78/F54</f>
        <v>4.8750000000000009E-2</v>
      </c>
      <c r="G130" s="62">
        <f>+G78/G54</f>
        <v>5.4629629629629632E-2</v>
      </c>
    </row>
    <row r="131" spans="1:7" s="8" customFormat="1">
      <c r="A131" s="8" t="s">
        <v>76</v>
      </c>
      <c r="C131" s="63">
        <f>+C54/AVERAGE(B20:C20)</f>
        <v>0.22394663151493524</v>
      </c>
      <c r="D131" s="63">
        <f>+D54/AVERAGE(C20:D20)</f>
        <v>0.23169354990147134</v>
      </c>
      <c r="E131" s="63">
        <f>+E54/AVERAGE(D20:E20)</f>
        <v>0.23023812534716676</v>
      </c>
      <c r="F131" s="63">
        <f>+F54/AVERAGE(E20:F20)</f>
        <v>0.23333388712798106</v>
      </c>
      <c r="G131" s="64">
        <f>+G54/AVERAGE(F20:G20)</f>
        <v>0.23615973005167629</v>
      </c>
    </row>
    <row r="132" spans="1:7" s="8" customFormat="1">
      <c r="A132" s="8" t="s">
        <v>77</v>
      </c>
      <c r="C132" s="65">
        <f>AVERAGE(B20:C20)/AVERAGE(B43:C43)</f>
        <v>5.4165483234714005</v>
      </c>
      <c r="D132" s="65">
        <f>AVERAGE(C20:D20)/AVERAGE(C43:D43)</f>
        <v>5.5303332675222112</v>
      </c>
      <c r="E132" s="65">
        <f>AVERAGE(D20:E20)/AVERAGE(D43:E43)</f>
        <v>5.7545540302114802</v>
      </c>
      <c r="F132" s="65">
        <f>AVERAGE(E20:F20)/AVERAGE(E43:F43)</f>
        <v>5.7651410435608303</v>
      </c>
      <c r="G132" s="66">
        <f>AVERAGE(F20:G20)/AVERAGE(F43:G43)</f>
        <v>5.9870380130320253</v>
      </c>
    </row>
    <row r="133" spans="1:7" s="8" customFormat="1">
      <c r="A133" s="8" t="s">
        <v>78</v>
      </c>
      <c r="C133" s="58">
        <f>C132*C131*C130</f>
        <v>1.2820512820512821E-3</v>
      </c>
      <c r="D133" s="58">
        <f>D132*D131*D130</f>
        <v>6.6732477788746303E-2</v>
      </c>
      <c r="E133" s="58">
        <f>E132*E131*E130</f>
        <v>5.4751410070493556E-2</v>
      </c>
      <c r="F133" s="58">
        <f>F132*F131*F130</f>
        <v>6.5578635014836795E-2</v>
      </c>
      <c r="G133" s="58">
        <f>G132*G131*G130</f>
        <v>7.7240684793554892E-2</v>
      </c>
    </row>
    <row r="134" spans="1:7" s="8" customFormat="1">
      <c r="A134" s="57" t="s">
        <v>79</v>
      </c>
    </row>
    <row r="135" spans="1:7" s="8" customFormat="1">
      <c r="A135" s="8" t="s">
        <v>80</v>
      </c>
      <c r="C135" s="67">
        <f>+C56/C54</f>
        <v>0.80813008130081299</v>
      </c>
      <c r="D135" s="67">
        <f>+D56/D54</f>
        <v>0.83204930662557786</v>
      </c>
      <c r="E135" s="67">
        <f>+E56/E54</f>
        <v>0.77197466959638883</v>
      </c>
      <c r="F135" s="67">
        <f>+F56/F54</f>
        <v>0.82647058823529407</v>
      </c>
      <c r="G135" s="67">
        <f>+G56/G54</f>
        <v>0.81766381766381768</v>
      </c>
    </row>
    <row r="136" spans="1:7" s="8" customFormat="1">
      <c r="A136" s="8" t="s">
        <v>81</v>
      </c>
      <c r="C136" s="59">
        <f>(C65-C62-C61)/C54</f>
        <v>0.44552845528455287</v>
      </c>
      <c r="D136" s="59">
        <f>(D65-D62-D61)/D54</f>
        <v>0.50539291217257321</v>
      </c>
      <c r="E136" s="59">
        <f>(E65-E62-E61)/E54</f>
        <v>0.44665853155390356</v>
      </c>
      <c r="F136" s="59">
        <f>(F65-F62-F61)/F54</f>
        <v>0.46764705882352942</v>
      </c>
      <c r="G136" s="59">
        <f>(G65-G62-G61)/G54</f>
        <v>0.4772079772079772</v>
      </c>
    </row>
    <row r="137" spans="1:7" s="8" customFormat="1">
      <c r="A137" s="8" t="s">
        <v>82</v>
      </c>
      <c r="C137" s="67">
        <f>+C65/C54</f>
        <v>8.943089430894309E-2</v>
      </c>
      <c r="D137" s="67">
        <f>+D65/D54</f>
        <v>0.16949152542372881</v>
      </c>
      <c r="E137" s="67">
        <f>+E65/E54</f>
        <v>0.11374154916463129</v>
      </c>
      <c r="F137" s="67">
        <f>+F65/F54</f>
        <v>0.14852941176470588</v>
      </c>
      <c r="G137" s="67">
        <f>+G65/G54</f>
        <v>0.14387464387464388</v>
      </c>
    </row>
    <row r="138" spans="1:7" s="8" customFormat="1">
      <c r="A138" s="8" t="s">
        <v>83</v>
      </c>
      <c r="C138" s="67">
        <f>+C130</f>
        <v>1.0569105691056911E-3</v>
      </c>
      <c r="D138" s="67">
        <f>+D130</f>
        <v>5.2080123266563944E-2</v>
      </c>
      <c r="E138" s="67">
        <f>+E130</f>
        <v>4.1324384709293935E-2</v>
      </c>
      <c r="F138" s="67">
        <f>+F130</f>
        <v>4.8750000000000009E-2</v>
      </c>
      <c r="G138" s="67">
        <f>+G130</f>
        <v>5.4629629629629632E-2</v>
      </c>
    </row>
    <row r="139" spans="1:7" s="8" customFormat="1">
      <c r="A139" s="8" t="s">
        <v>84</v>
      </c>
      <c r="C139" s="68">
        <f>+C193/C54</f>
        <v>0.44552845528455287</v>
      </c>
      <c r="D139" s="68">
        <f>+D193/D54</f>
        <v>0.50539291217257321</v>
      </c>
      <c r="E139" s="68">
        <f>+E193/E54</f>
        <v>0.44665853155390356</v>
      </c>
      <c r="F139" s="68">
        <f>+F193/F54</f>
        <v>0.46764705882352942</v>
      </c>
      <c r="G139" s="68">
        <f>+G193/G54</f>
        <v>0.4772079772079772</v>
      </c>
    </row>
    <row r="140" spans="1:7" s="8" customFormat="1">
      <c r="A140" s="57" t="s">
        <v>85</v>
      </c>
    </row>
    <row r="141" spans="1:7" s="8" customFormat="1" ht="19.5" customHeight="1">
      <c r="A141" s="8" t="s">
        <v>86</v>
      </c>
      <c r="C141" s="69">
        <f>+C54/AVERAGE(B11:C11)</f>
        <v>1.1030994403788206</v>
      </c>
      <c r="D141" s="69">
        <f>+D54/AVERAGE(C11:D11)</f>
        <v>1.1412586271414866</v>
      </c>
      <c r="E141" s="69">
        <f>+E54/AVERAGE(D11:E11)</f>
        <v>1.1340896065560622</v>
      </c>
      <c r="F141" s="69">
        <f>+F54/AVERAGE(E11:F11)</f>
        <v>1.149338476632211</v>
      </c>
      <c r="G141" s="69">
        <f>+G54/AVERAGE(F11:G11)</f>
        <v>1.1632578007436734</v>
      </c>
    </row>
    <row r="142" spans="1:7" s="8" customFormat="1">
      <c r="A142" s="70" t="s">
        <v>87</v>
      </c>
    </row>
    <row r="143" spans="1:7" s="8" customFormat="1">
      <c r="A143" s="8" t="s">
        <v>88</v>
      </c>
      <c r="C143" s="59">
        <f>C54/B54-1</f>
        <v>2.1594684385382035E-2</v>
      </c>
      <c r="D143" s="59">
        <f>D54/C54-1</f>
        <v>5.5284552845528356E-2</v>
      </c>
      <c r="E143" s="59">
        <f>E54/D54-1</f>
        <v>1.3592687211094079E-2</v>
      </c>
      <c r="F143" s="59">
        <f>F54/E54-1</f>
        <v>3.3714831163037307E-2</v>
      </c>
      <c r="G143" s="59">
        <f>G54/F54-1</f>
        <v>3.2352941176470695E-2</v>
      </c>
    </row>
    <row r="144" spans="1:7" s="8" customFormat="1">
      <c r="A144" s="71" t="s">
        <v>89</v>
      </c>
      <c r="C144" s="59">
        <f>C191/B191-1</f>
        <v>6.2015503875969102E-2</v>
      </c>
      <c r="D144" s="59">
        <f>D191/C191-1</f>
        <v>0.19708029197080301</v>
      </c>
      <c r="E144" s="59">
        <f>E191/D191-1</f>
        <v>-0.10420227439024365</v>
      </c>
      <c r="F144" s="59">
        <f>F191/E191-1</f>
        <v>8.2289190299091874E-2</v>
      </c>
      <c r="G144" s="59">
        <f>G191/F191-1</f>
        <v>5.3459119496855445E-2</v>
      </c>
    </row>
    <row r="145" spans="1:7" s="8" customFormat="1">
      <c r="A145" s="71" t="s">
        <v>90</v>
      </c>
      <c r="C145" s="59">
        <f>C65/B65-1</f>
        <v>1.75</v>
      </c>
      <c r="D145" s="59">
        <f>D65/C65-1</f>
        <v>1</v>
      </c>
      <c r="E145" s="59">
        <f>E65/D65-1</f>
        <v>-0.31980314545454469</v>
      </c>
      <c r="F145" s="59">
        <f>F65/E65-1</f>
        <v>0.34987660123097375</v>
      </c>
      <c r="G145" s="59">
        <f>G65/F65-1</f>
        <v>0</v>
      </c>
    </row>
    <row r="146" spans="1:7" s="8" customFormat="1">
      <c r="A146" s="71" t="s">
        <v>91</v>
      </c>
      <c r="C146" s="59">
        <f>C78/B78-1</f>
        <v>-1.027027027027027</v>
      </c>
      <c r="D146" s="59">
        <f>D78/C78-1</f>
        <v>50.999999999999993</v>
      </c>
      <c r="E146" s="59">
        <f>E78/D78-1</f>
        <v>-0.19573742307692155</v>
      </c>
      <c r="F146" s="59">
        <f>F78/E78-1</f>
        <v>0.21946396476810581</v>
      </c>
      <c r="G146" s="59">
        <f>G78/F78-1</f>
        <v>0.1568627450980391</v>
      </c>
    </row>
    <row r="147" spans="1:7" s="8" customFormat="1">
      <c r="A147" s="71"/>
      <c r="C147" s="72"/>
      <c r="D147" s="72"/>
      <c r="E147" s="72"/>
      <c r="F147" s="72"/>
      <c r="G147" s="72"/>
    </row>
    <row r="148" spans="1:7" s="8" customFormat="1">
      <c r="A148" s="71"/>
      <c r="C148" s="73"/>
      <c r="D148" s="73"/>
      <c r="E148" s="73"/>
      <c r="F148" s="73"/>
      <c r="G148" s="73"/>
    </row>
    <row r="149" spans="1:7" s="8" customFormat="1">
      <c r="A149" s="71"/>
      <c r="C149" s="73"/>
      <c r="D149" s="73"/>
      <c r="E149" s="73"/>
      <c r="F149" s="73"/>
      <c r="G149" s="73"/>
    </row>
    <row r="150" spans="1:7" s="8" customFormat="1">
      <c r="A150" s="57" t="s">
        <v>92</v>
      </c>
    </row>
    <row r="151" spans="1:7" s="8" customFormat="1">
      <c r="A151" s="8" t="s">
        <v>93</v>
      </c>
      <c r="C151" s="74">
        <f>+C27+C31</f>
        <v>257</v>
      </c>
      <c r="D151" s="74">
        <f>+D27+D31</f>
        <v>259.04000000000002</v>
      </c>
      <c r="E151" s="74">
        <f>+E27+E31</f>
        <v>289.12080000000003</v>
      </c>
      <c r="F151" s="74">
        <f>+F27+F31</f>
        <v>332.24321600000002</v>
      </c>
      <c r="G151" s="74">
        <f>+G27+G31</f>
        <v>310.40808032000001</v>
      </c>
    </row>
    <row r="152" spans="1:7" s="8" customFormat="1">
      <c r="A152" s="8" t="s">
        <v>46</v>
      </c>
      <c r="C152" s="75">
        <f>+C45</f>
        <v>547</v>
      </c>
      <c r="D152" s="75">
        <f>+D45</f>
        <v>466</v>
      </c>
      <c r="E152" s="75">
        <f>+E45</f>
        <v>527</v>
      </c>
      <c r="F152" s="75">
        <f>+F45</f>
        <v>484</v>
      </c>
      <c r="G152" s="75">
        <f>+G45</f>
        <v>509</v>
      </c>
    </row>
    <row r="153" spans="1:7" s="8" customFormat="1" ht="15" thickBot="1">
      <c r="A153" s="8" t="s">
        <v>94</v>
      </c>
      <c r="C153" s="76">
        <f>SUM(C151:C152)</f>
        <v>804</v>
      </c>
      <c r="D153" s="76">
        <f>SUM(D151:D152)</f>
        <v>725.04</v>
      </c>
      <c r="E153" s="76">
        <f>SUM(E151:E152)</f>
        <v>816.12080000000003</v>
      </c>
      <c r="F153" s="76">
        <f>SUM(F151:F152)</f>
        <v>816.24321600000007</v>
      </c>
      <c r="G153" s="76">
        <f>SUM(G151:G152)</f>
        <v>819.40808031999995</v>
      </c>
    </row>
    <row r="154" spans="1:7" s="8" customFormat="1" ht="15" thickTop="1">
      <c r="A154" s="8" t="s">
        <v>95</v>
      </c>
      <c r="C154" s="77">
        <f>C151/C153</f>
        <v>0.31965174129353235</v>
      </c>
      <c r="D154" s="77">
        <f>D151/D153</f>
        <v>0.35727683989848841</v>
      </c>
      <c r="E154" s="77">
        <f>E151/E153</f>
        <v>0.35426226117506138</v>
      </c>
      <c r="F154" s="77">
        <f>F151/F153</f>
        <v>0.40703948221237035</v>
      </c>
      <c r="G154" s="77">
        <f>G151/G153</f>
        <v>0.37881989179161824</v>
      </c>
    </row>
    <row r="155" spans="1:7" s="8" customFormat="1">
      <c r="A155" s="8" t="s">
        <v>96</v>
      </c>
      <c r="C155" s="77">
        <f>C152/C153</f>
        <v>0.68034825870646765</v>
      </c>
      <c r="D155" s="77">
        <f>D152/D153</f>
        <v>0.64272316010151165</v>
      </c>
      <c r="E155" s="77">
        <f>E152/E153</f>
        <v>0.64573773882493868</v>
      </c>
      <c r="F155" s="77">
        <f>F152/F153</f>
        <v>0.59296051778762959</v>
      </c>
      <c r="G155" s="77">
        <f>G152/G153</f>
        <v>0.62118010820838188</v>
      </c>
    </row>
    <row r="156" spans="1:7" s="8" customFormat="1" ht="15" thickBot="1">
      <c r="A156" s="8" t="s">
        <v>97</v>
      </c>
      <c r="C156" s="78">
        <f>SUM(C154:C155)</f>
        <v>1</v>
      </c>
      <c r="D156" s="78">
        <f>SUM(D154:D155)</f>
        <v>1</v>
      </c>
      <c r="E156" s="78">
        <f>SUM(E154:E155)</f>
        <v>1</v>
      </c>
      <c r="F156" s="78">
        <f>SUM(F154:F155)</f>
        <v>1</v>
      </c>
      <c r="G156" s="78">
        <f>SUM(G154:G155)</f>
        <v>1</v>
      </c>
    </row>
    <row r="157" spans="1:7" s="8" customFormat="1" ht="15" thickTop="1">
      <c r="A157" s="57" t="s">
        <v>98</v>
      </c>
      <c r="F157" s="20"/>
      <c r="G157" s="20"/>
    </row>
    <row r="158" spans="1:7" s="8" customFormat="1">
      <c r="A158" s="8" t="s">
        <v>99</v>
      </c>
      <c r="C158" s="74">
        <f>C163+C151</f>
        <v>957</v>
      </c>
      <c r="D158" s="74">
        <f>D163+D151</f>
        <v>966.04</v>
      </c>
      <c r="E158" s="74">
        <f>E163+E151</f>
        <v>1003.1908000000001</v>
      </c>
      <c r="F158" s="74">
        <f>F163+F151</f>
        <v>1060.666023</v>
      </c>
      <c r="G158" s="74">
        <f>G163+G151</f>
        <v>1053.39934346</v>
      </c>
    </row>
    <row r="159" spans="1:7" s="8" customFormat="1">
      <c r="A159" s="8" t="s">
        <v>100</v>
      </c>
      <c r="C159" s="79">
        <f>C158/C54</f>
        <v>1.5560975609756098</v>
      </c>
      <c r="D159" s="79">
        <f>D158/D54</f>
        <v>1.4885053929121725</v>
      </c>
      <c r="E159" s="79">
        <f>E158/E54</f>
        <v>1.5250194241857535</v>
      </c>
      <c r="F159" s="79">
        <f>F158/F54</f>
        <v>1.559802975</v>
      </c>
      <c r="G159" s="79">
        <f>G158/G54</f>
        <v>1.5005688653276352</v>
      </c>
    </row>
    <row r="160" spans="1:7" s="8" customFormat="1">
      <c r="A160" s="8" t="s">
        <v>101</v>
      </c>
      <c r="C160" s="79">
        <f>C158/C65</f>
        <v>17.399999999999999</v>
      </c>
      <c r="D160" s="79">
        <f>D158/D65</f>
        <v>8.782181818181817</v>
      </c>
      <c r="E160" s="79">
        <f>E158/E65</f>
        <v>13.407760272180017</v>
      </c>
      <c r="F160" s="79">
        <f>F158/F65</f>
        <v>10.501643792079207</v>
      </c>
      <c r="G160" s="79">
        <f>G158/G65</f>
        <v>10.429696469900989</v>
      </c>
    </row>
    <row r="161" spans="1:7" s="8" customFormat="1">
      <c r="A161" s="71" t="s">
        <v>102</v>
      </c>
      <c r="C161" s="80">
        <v>7</v>
      </c>
      <c r="D161" s="81">
        <f>C161*1.01</f>
        <v>7.07</v>
      </c>
      <c r="E161" s="81">
        <f>D161*1.01</f>
        <v>7.1407000000000007</v>
      </c>
      <c r="F161" s="81">
        <f>E161*1.01</f>
        <v>7.2121070000000005</v>
      </c>
      <c r="G161" s="81">
        <f>F161*1.01</f>
        <v>7.2842280700000002</v>
      </c>
    </row>
    <row r="162" spans="1:7" s="8" customFormat="1">
      <c r="A162" s="71" t="s">
        <v>103</v>
      </c>
      <c r="C162" s="82">
        <f>C43/C166</f>
        <v>5.47</v>
      </c>
      <c r="D162" s="82">
        <f>D43/D166</f>
        <v>4.66</v>
      </c>
      <c r="E162" s="82">
        <f>E43/E166</f>
        <v>5.27</v>
      </c>
      <c r="F162" s="82">
        <f>F43/F166</f>
        <v>4.7920792079207919</v>
      </c>
      <c r="G162" s="82">
        <f>G43/G166</f>
        <v>4.9901960784313726</v>
      </c>
    </row>
    <row r="163" spans="1:7" s="8" customFormat="1">
      <c r="A163" s="71" t="s">
        <v>104</v>
      </c>
      <c r="C163" s="83">
        <f>C161*C166</f>
        <v>700</v>
      </c>
      <c r="D163" s="83">
        <f>D161*D166</f>
        <v>707</v>
      </c>
      <c r="E163" s="83">
        <f>E161*E166</f>
        <v>714.07</v>
      </c>
      <c r="F163" s="83">
        <f>F161*F166</f>
        <v>728.42280700000003</v>
      </c>
      <c r="G163" s="83">
        <f>G161*G166</f>
        <v>742.99126314</v>
      </c>
    </row>
    <row r="164" spans="1:7" s="8" customFormat="1">
      <c r="A164" s="71" t="s">
        <v>105</v>
      </c>
      <c r="C164" s="83">
        <f>C43</f>
        <v>547</v>
      </c>
      <c r="D164" s="83">
        <f>D43</f>
        <v>466</v>
      </c>
      <c r="E164" s="83">
        <f>E43</f>
        <v>527</v>
      </c>
      <c r="F164" s="83">
        <f>F43</f>
        <v>484</v>
      </c>
      <c r="G164" s="83">
        <f>G43</f>
        <v>509</v>
      </c>
    </row>
    <row r="165" spans="1:7" s="8" customFormat="1">
      <c r="A165" s="71" t="s">
        <v>106</v>
      </c>
      <c r="C165" s="84">
        <f>C161/C162</f>
        <v>1.2797074954296161</v>
      </c>
      <c r="D165" s="84">
        <f>D161/D162</f>
        <v>1.5171673819742491</v>
      </c>
      <c r="E165" s="84">
        <f>E161/E162</f>
        <v>1.3549715370018978</v>
      </c>
      <c r="F165" s="84">
        <f>F161/F162</f>
        <v>1.5050057995867769</v>
      </c>
      <c r="G165" s="84">
        <f>G161/G162</f>
        <v>1.4597077861296661</v>
      </c>
    </row>
    <row r="166" spans="1:7" s="8" customFormat="1">
      <c r="A166" s="71" t="s">
        <v>107</v>
      </c>
      <c r="C166" s="85">
        <v>100</v>
      </c>
      <c r="D166" s="85">
        <v>100</v>
      </c>
      <c r="E166" s="85">
        <v>100</v>
      </c>
      <c r="F166" s="85">
        <v>101</v>
      </c>
      <c r="G166" s="85">
        <v>102</v>
      </c>
    </row>
    <row r="167" spans="1:7" s="8" customFormat="1">
      <c r="A167" s="71" t="s">
        <v>108</v>
      </c>
      <c r="C167" s="86">
        <f>C37/C166</f>
        <v>2.02</v>
      </c>
      <c r="D167" s="86">
        <f>D37/D166</f>
        <v>2.02</v>
      </c>
      <c r="E167" s="86">
        <f>E37/E166</f>
        <v>2.02</v>
      </c>
      <c r="F167" s="86">
        <f>F37/F166</f>
        <v>2</v>
      </c>
      <c r="G167" s="86">
        <f>G37/G166</f>
        <v>1.9803921568627452</v>
      </c>
    </row>
    <row r="168" spans="1:7" s="8" customFormat="1">
      <c r="A168" s="57" t="s">
        <v>109</v>
      </c>
      <c r="F168" s="20"/>
      <c r="G168" s="20"/>
    </row>
    <row r="169" spans="1:7" s="8" customFormat="1">
      <c r="A169" s="8" t="s">
        <v>135</v>
      </c>
      <c r="C169" s="59"/>
      <c r="D169" s="59"/>
      <c r="E169" s="59"/>
      <c r="F169" s="20"/>
      <c r="G169" s="20"/>
    </row>
    <row r="170" spans="1:7" s="8" customFormat="1">
      <c r="A170" s="8" t="s">
        <v>110</v>
      </c>
      <c r="C170" s="59">
        <f>C192/C54</f>
        <v>-9.4536585365853826E-2</v>
      </c>
      <c r="D170" s="59">
        <f>D192/D54</f>
        <v>-9.1375654853621022E-2</v>
      </c>
      <c r="E170" s="59">
        <f>E192/E54</f>
        <v>-9.1953275834242787E-2</v>
      </c>
      <c r="F170" s="59">
        <f>F192/F54</f>
        <v>-9.0733284000000095E-2</v>
      </c>
      <c r="G170" s="59">
        <f>G192/G54</f>
        <v>-8.9647586584615149E-2</v>
      </c>
    </row>
    <row r="171" spans="1:7" s="8" customFormat="1">
      <c r="A171" s="70" t="s">
        <v>111</v>
      </c>
      <c r="C171" s="71"/>
      <c r="D171" s="71"/>
      <c r="E171" s="71"/>
      <c r="F171" s="20"/>
      <c r="G171" s="20"/>
    </row>
    <row r="172" spans="1:7" s="8" customFormat="1">
      <c r="A172" s="71" t="s">
        <v>112</v>
      </c>
      <c r="C172" s="87">
        <f>+C10/C28</f>
        <v>0.94411764705882339</v>
      </c>
      <c r="D172" s="87">
        <f>+D10/D28</f>
        <v>0.94411764705882351</v>
      </c>
      <c r="E172" s="87">
        <f>+E10/E28</f>
        <v>0.94411764705882373</v>
      </c>
      <c r="F172" s="87">
        <f>+F10/F28</f>
        <v>0.94411764705882351</v>
      </c>
      <c r="G172" s="87">
        <f>+G10/G28</f>
        <v>0.94411764705882373</v>
      </c>
    </row>
    <row r="173" spans="1:7" s="8" customFormat="1">
      <c r="A173" s="70" t="s">
        <v>113</v>
      </c>
      <c r="C173" s="87"/>
      <c r="D173" s="87"/>
      <c r="E173" s="87"/>
      <c r="F173" s="20"/>
      <c r="G173" s="20"/>
    </row>
    <row r="174" spans="1:7" s="8" customFormat="1">
      <c r="A174" s="71" t="s">
        <v>114</v>
      </c>
      <c r="C174" s="77">
        <f>C151/C152</f>
        <v>0.46983546617915906</v>
      </c>
      <c r="D174" s="77">
        <f>D151/D152</f>
        <v>0.55587982832618033</v>
      </c>
      <c r="E174" s="77">
        <f>E151/E152</f>
        <v>0.54861631878557882</v>
      </c>
      <c r="F174" s="77">
        <f>F151/F152</f>
        <v>0.68645292561983473</v>
      </c>
      <c r="G174" s="77">
        <f>G151/G152</f>
        <v>0.60983905760314339</v>
      </c>
    </row>
    <row r="175" spans="1:7" s="8" customFormat="1">
      <c r="A175" s="8" t="s">
        <v>115</v>
      </c>
      <c r="C175" s="59">
        <f>C153/C152</f>
        <v>1.4698354661791591</v>
      </c>
      <c r="D175" s="59">
        <f>D153/D152</f>
        <v>1.5558798283261801</v>
      </c>
      <c r="E175" s="59">
        <f>E153/E152</f>
        <v>1.5486163187855788</v>
      </c>
      <c r="F175" s="59">
        <f>F153/F152</f>
        <v>1.6864529256198348</v>
      </c>
      <c r="G175" s="59">
        <f>G153/G152</f>
        <v>1.6098390576031434</v>
      </c>
    </row>
    <row r="176" spans="1:7" s="8" customFormat="1">
      <c r="A176" s="71" t="s">
        <v>116</v>
      </c>
      <c r="C176" s="87">
        <f>+(C74-C70)/-C70</f>
        <v>1.05</v>
      </c>
      <c r="D176" s="87">
        <f>+(D74-D70)/-D70</f>
        <v>3.4761904761904763</v>
      </c>
      <c r="E176" s="87">
        <f>+(E74-E70)/-E70</f>
        <v>2.3940551333333362</v>
      </c>
      <c r="F176" s="87">
        <f>+(F74-F70)/-F70</f>
        <v>3.125</v>
      </c>
      <c r="G176" s="87">
        <f>+(G74-G70)/-G70</f>
        <v>3.95</v>
      </c>
    </row>
    <row r="177" spans="1:7" s="8" customFormat="1">
      <c r="A177" s="71" t="s">
        <v>117</v>
      </c>
      <c r="C177" s="88">
        <f>+C191/-C70</f>
        <v>13.7</v>
      </c>
      <c r="D177" s="88">
        <f>+D191/-D70</f>
        <v>15.619047619047619</v>
      </c>
      <c r="E177" s="88">
        <f>+E191/-E70</f>
        <v>9.7940551333333357</v>
      </c>
      <c r="F177" s="88">
        <f>+F191/-F70</f>
        <v>13.25</v>
      </c>
      <c r="G177" s="88">
        <f>+G191/-G70</f>
        <v>16.75</v>
      </c>
    </row>
    <row r="178" spans="1:7" s="8" customFormat="1">
      <c r="A178" s="71" t="s">
        <v>118</v>
      </c>
      <c r="C178" s="89">
        <f>+C193/-C70</f>
        <v>13.7</v>
      </c>
      <c r="D178" s="89">
        <f>+D193/-D70</f>
        <v>15.619047619047619</v>
      </c>
      <c r="E178" s="89">
        <f>+E193/-E70</f>
        <v>9.7940551333333357</v>
      </c>
      <c r="F178" s="89">
        <f>+F193/-F70</f>
        <v>13.25</v>
      </c>
      <c r="G178" s="89">
        <f>+G193/-G70</f>
        <v>16.75</v>
      </c>
    </row>
    <row r="179" spans="1:7" s="8" customFormat="1">
      <c r="A179" s="71" t="s">
        <v>119</v>
      </c>
      <c r="C179" s="73">
        <f>-C70/(AVERAGE(B27:C27)+AVERAGE(B31:C31))</f>
        <v>8.2987551867219914E-2</v>
      </c>
      <c r="D179" s="73">
        <f>-D70/(AVERAGE(C27:D27)+AVERAGE(C31:D31))</f>
        <v>8.1389039609332622E-2</v>
      </c>
      <c r="E179" s="73">
        <f>-E70/(AVERAGE(D27:E27)+AVERAGE(D31:E31))</f>
        <v>0.10945693307511227</v>
      </c>
      <c r="F179" s="73">
        <f>-F70/(AVERAGE(E27:F27)+AVERAGE(E31:F31))</f>
        <v>7.7249404156033388E-2</v>
      </c>
      <c r="G179" s="73">
        <f>-G70/(AVERAGE(F27:G27)+AVERAGE(F31:G31))</f>
        <v>6.2242152515759507E-2</v>
      </c>
    </row>
    <row r="180" spans="1:7" s="8" customFormat="1">
      <c r="A180" s="70" t="s">
        <v>120</v>
      </c>
      <c r="C180" s="71"/>
      <c r="D180" s="71"/>
      <c r="E180" s="71"/>
      <c r="F180" s="20"/>
      <c r="G180" s="20"/>
    </row>
    <row r="181" spans="1:7" s="8" customFormat="1">
      <c r="A181" s="71" t="s">
        <v>121</v>
      </c>
      <c r="C181" s="90">
        <f>((C65-B65)/B65)/((C54-B54)/B54)</f>
        <v>81.038461538461547</v>
      </c>
      <c r="D181" s="90">
        <f>((D65-C65)/C65)/((D54-C54)/C54)</f>
        <v>18.088235294117649</v>
      </c>
      <c r="E181" s="90">
        <f>((E65-D65)/D65)/((E54-D54)/D54)</f>
        <v>-23.527588069085191</v>
      </c>
      <c r="F181" s="90">
        <f>((F65-E65)/E65)/((F54-E54)/E54)</f>
        <v>10.377527905717516</v>
      </c>
      <c r="G181" s="90">
        <f>((G65-F65)/F65)/((G54-F54)/F54)</f>
        <v>0</v>
      </c>
    </row>
    <row r="182" spans="1:7" s="8" customFormat="1">
      <c r="A182" s="71" t="s">
        <v>122</v>
      </c>
      <c r="C182" s="90">
        <f>((C74-B74)/B74)/((C65-B65)/B65)</f>
        <v>-0.58687258687258681</v>
      </c>
      <c r="D182" s="90">
        <f>((D74-C74)/C74)/((D65-C65)/C65)</f>
        <v>51</v>
      </c>
      <c r="E182" s="90">
        <f>((E74-D74)/D74)/((E65-D65)/D65)</f>
        <v>0.61205596586210775</v>
      </c>
      <c r="F182" s="90">
        <f>((F74-E74)/E74)/((F65-E65)/E65)</f>
        <v>0.62726105145632405</v>
      </c>
      <c r="G182" s="90" t="e">
        <f>((G74-F74)/F74)/((G65-F65)/F65)</f>
        <v>#DIV/0!</v>
      </c>
    </row>
    <row r="183" spans="1:7" s="8" customFormat="1">
      <c r="A183" s="57" t="s">
        <v>123</v>
      </c>
      <c r="C183" s="91"/>
      <c r="D183" s="91"/>
      <c r="E183" s="91"/>
      <c r="F183" s="20"/>
      <c r="G183" s="20"/>
    </row>
    <row r="184" spans="1:7" s="8" customFormat="1">
      <c r="A184" s="8" t="s">
        <v>124</v>
      </c>
      <c r="C184" s="73">
        <f>-C75/C74</f>
        <v>0.35</v>
      </c>
      <c r="D184" s="73">
        <f>-D75/D74</f>
        <v>0.35</v>
      </c>
      <c r="E184" s="73">
        <f>-E75/E74</f>
        <v>0.35</v>
      </c>
      <c r="F184" s="73">
        <f>-F75/F74</f>
        <v>0.35</v>
      </c>
      <c r="G184" s="73">
        <f>-G75/G74</f>
        <v>0.35</v>
      </c>
    </row>
    <row r="185" spans="1:7" s="8" customFormat="1">
      <c r="A185" s="8" t="s">
        <v>125</v>
      </c>
      <c r="C185" s="73">
        <f>-C70/C65</f>
        <v>0.36363636363636365</v>
      </c>
      <c r="D185" s="73">
        <f>-D70/D65</f>
        <v>0.19090909090909092</v>
      </c>
      <c r="E185" s="73">
        <f>-E70/E65</f>
        <v>0.40095344591019022</v>
      </c>
      <c r="F185" s="73">
        <f>-F70/F65</f>
        <v>0.23762376237623761</v>
      </c>
      <c r="G185" s="73">
        <f>-G70/G65</f>
        <v>0.19801980198019803</v>
      </c>
    </row>
    <row r="186" spans="1:7" s="8" customFormat="1">
      <c r="A186" s="8" t="s">
        <v>126</v>
      </c>
      <c r="C186" s="73">
        <f>-C77/C76</f>
        <v>0</v>
      </c>
      <c r="D186" s="73">
        <f>-D77/D76</f>
        <v>0</v>
      </c>
      <c r="E186" s="73">
        <f>-E77/E76</f>
        <v>0</v>
      </c>
      <c r="F186" s="73">
        <f>-F77/F76</f>
        <v>0</v>
      </c>
      <c r="G186" s="73">
        <f>-G77/G76</f>
        <v>0</v>
      </c>
    </row>
    <row r="187" spans="1:7" s="8" customFormat="1">
      <c r="A187" s="8" t="s">
        <v>127</v>
      </c>
      <c r="C187" s="73"/>
      <c r="D187" s="73"/>
      <c r="E187" s="73"/>
      <c r="F187" s="20"/>
      <c r="G187" s="20"/>
    </row>
    <row r="188" spans="1:7" s="8" customFormat="1">
      <c r="A188" s="8" t="s">
        <v>128</v>
      </c>
      <c r="C188" s="73"/>
      <c r="D188" s="73"/>
      <c r="E188" s="73"/>
      <c r="F188" s="20"/>
      <c r="G188" s="20"/>
    </row>
    <row r="189" spans="1:7" s="8" customFormat="1">
      <c r="F189" s="20"/>
      <c r="G189" s="20"/>
    </row>
    <row r="190" spans="1:7" s="8" customFormat="1" ht="20.25">
      <c r="A190" s="92" t="s">
        <v>129</v>
      </c>
      <c r="F190" s="20"/>
      <c r="G190" s="20"/>
    </row>
    <row r="191" spans="1:7" s="8" customFormat="1">
      <c r="A191" s="8" t="s">
        <v>130</v>
      </c>
      <c r="B191" s="93">
        <f t="shared" ref="B191:G191" si="18">B65-B62-B61</f>
        <v>258</v>
      </c>
      <c r="C191" s="93">
        <f t="shared" si="18"/>
        <v>274</v>
      </c>
      <c r="D191" s="93">
        <f t="shared" si="18"/>
        <v>328</v>
      </c>
      <c r="E191" s="93">
        <f t="shared" si="18"/>
        <v>293.82165400000008</v>
      </c>
      <c r="F191" s="93">
        <f t="shared" si="18"/>
        <v>318</v>
      </c>
      <c r="G191" s="93">
        <f t="shared" si="18"/>
        <v>335</v>
      </c>
    </row>
    <row r="192" spans="1:7" s="8" customFormat="1">
      <c r="A192" s="8" t="s">
        <v>131</v>
      </c>
      <c r="B192" s="93">
        <f t="shared" ref="B192:G192" si="19">+B10-B28</f>
        <v>-57</v>
      </c>
      <c r="C192" s="93">
        <f t="shared" si="19"/>
        <v>-58.1400000000001</v>
      </c>
      <c r="D192" s="93">
        <f t="shared" si="19"/>
        <v>-59.302800000000047</v>
      </c>
      <c r="E192" s="93">
        <f t="shared" si="19"/>
        <v>-60.488855999999828</v>
      </c>
      <c r="F192" s="93">
        <f t="shared" si="19"/>
        <v>-61.698633120000068</v>
      </c>
      <c r="G192" s="93">
        <f t="shared" si="19"/>
        <v>-62.932605782399833</v>
      </c>
    </row>
    <row r="193" spans="1:7" s="8" customFormat="1">
      <c r="A193" s="8" t="s">
        <v>132</v>
      </c>
      <c r="B193" s="94">
        <f t="shared" ref="B193:G193" si="20">+B191+B104</f>
        <v>258</v>
      </c>
      <c r="C193" s="94">
        <f t="shared" si="20"/>
        <v>274</v>
      </c>
      <c r="D193" s="94">
        <f t="shared" si="20"/>
        <v>328</v>
      </c>
      <c r="E193" s="94">
        <f t="shared" si="20"/>
        <v>293.82165400000008</v>
      </c>
      <c r="F193" s="94">
        <f t="shared" si="20"/>
        <v>318</v>
      </c>
      <c r="G193" s="94">
        <f t="shared" si="20"/>
        <v>335</v>
      </c>
    </row>
    <row r="194" spans="1:7" s="8" customFormat="1">
      <c r="A194" s="8" t="s">
        <v>133</v>
      </c>
      <c r="B194" s="74">
        <f t="shared" ref="B194:G194" si="21">+(B74-B70)*(1+B75/B74)</f>
        <v>-7.15</v>
      </c>
      <c r="C194" s="74">
        <f t="shared" si="21"/>
        <v>13.65</v>
      </c>
      <c r="D194" s="74">
        <f t="shared" si="21"/>
        <v>47.45</v>
      </c>
      <c r="E194" s="74">
        <f t="shared" si="21"/>
        <v>46.684075100000051</v>
      </c>
      <c r="F194" s="74">
        <f t="shared" si="21"/>
        <v>48.75</v>
      </c>
      <c r="G194" s="74">
        <f t="shared" si="21"/>
        <v>51.35</v>
      </c>
    </row>
    <row r="195" spans="1:7" s="8" customFormat="1">
      <c r="A195" s="8" t="s">
        <v>134</v>
      </c>
      <c r="F195" s="20"/>
      <c r="G195" s="20"/>
    </row>
    <row r="196" spans="1:7" s="8" customFormat="1"/>
    <row r="197" spans="1:7" s="8" customFormat="1"/>
    <row r="198" spans="1:7" s="8" customFormat="1"/>
    <row r="199" spans="1:7" s="8" customFormat="1"/>
    <row r="200" spans="1:7" s="8" customFormat="1"/>
    <row r="201" spans="1:7" s="8" customFormat="1"/>
    <row r="202" spans="1:7" s="8" customFormat="1"/>
    <row r="203" spans="1:7" s="8" customFormat="1"/>
    <row r="204" spans="1:7" s="8" customFormat="1"/>
    <row r="205" spans="1:7" s="8" customFormat="1"/>
    <row r="206" spans="1:7" s="8" customFormat="1"/>
    <row r="207" spans="1:7" s="8" customFormat="1"/>
    <row r="208" spans="1:7" s="8" customFormat="1"/>
    <row r="209" s="8" customFormat="1"/>
    <row r="210" s="8" customFormat="1"/>
    <row r="211" s="8" customFormat="1"/>
    <row r="212" s="8" customFormat="1"/>
    <row r="213" s="8" customFormat="1"/>
    <row r="214" s="8" customFormat="1"/>
    <row r="215" s="8" customFormat="1"/>
    <row r="216" s="8" customFormat="1"/>
    <row r="217" s="8" customFormat="1"/>
    <row r="218" s="8" customFormat="1"/>
    <row r="219" s="8" customFormat="1"/>
    <row r="220" s="8" customFormat="1"/>
    <row r="221" s="8" customFormat="1"/>
    <row r="222" s="8" customFormat="1"/>
    <row r="223" s="8" customFormat="1"/>
    <row r="224" s="8" customFormat="1"/>
    <row r="225" s="8" customFormat="1"/>
    <row r="226" s="8" customFormat="1"/>
    <row r="227" s="8" customFormat="1"/>
    <row r="228" s="8" customFormat="1"/>
    <row r="229" s="8" customFormat="1"/>
    <row r="230" s="8" customFormat="1"/>
    <row r="231" s="8" customFormat="1"/>
    <row r="232" s="8" customFormat="1"/>
    <row r="233" s="8" customFormat="1"/>
    <row r="234" s="8" customFormat="1"/>
    <row r="235" s="8" customFormat="1"/>
    <row r="236" s="8" customFormat="1"/>
    <row r="237" s="8" customFormat="1"/>
    <row r="238" s="8" customFormat="1"/>
    <row r="239" s="8" customFormat="1"/>
    <row r="240" s="8" customFormat="1"/>
    <row r="241" s="8" customFormat="1"/>
    <row r="242" s="8" customFormat="1"/>
    <row r="243" s="8" customFormat="1"/>
    <row r="244" s="8" customFormat="1"/>
    <row r="245" s="8" customFormat="1"/>
    <row r="246" s="8" customFormat="1"/>
    <row r="247" s="8" customFormat="1"/>
    <row r="248" s="8" customFormat="1"/>
    <row r="249" s="8" customFormat="1"/>
    <row r="250" s="8" customFormat="1"/>
    <row r="251" s="8" customFormat="1"/>
    <row r="252" s="8" customFormat="1"/>
    <row r="253" s="8" customFormat="1"/>
    <row r="254" s="8" customFormat="1"/>
    <row r="255" s="8" customFormat="1"/>
    <row r="256" s="8" customFormat="1"/>
    <row r="257" s="8" customFormat="1"/>
    <row r="258" s="8" customFormat="1"/>
    <row r="259" s="8" customFormat="1"/>
    <row r="260" s="8" customFormat="1"/>
    <row r="261" s="8" customFormat="1"/>
    <row r="262" s="8" customFormat="1"/>
    <row r="263" s="8" customFormat="1"/>
    <row r="264" s="8" customFormat="1"/>
    <row r="265" s="8" customFormat="1"/>
    <row r="266" s="8" customFormat="1"/>
    <row r="267" s="8" customFormat="1"/>
    <row r="268" s="8" customFormat="1"/>
    <row r="269" s="8" customFormat="1"/>
    <row r="270" s="8" customFormat="1"/>
    <row r="271" s="8" customFormat="1"/>
    <row r="272" s="8" customFormat="1"/>
    <row r="273" s="8" customFormat="1"/>
    <row r="274" s="8" customFormat="1"/>
    <row r="275" s="8" customFormat="1"/>
    <row r="276" s="8" customFormat="1"/>
    <row r="277" s="8" customFormat="1"/>
    <row r="278" s="8" customFormat="1"/>
    <row r="279" s="8" customFormat="1"/>
    <row r="280" s="8" customFormat="1"/>
    <row r="281" s="8" customFormat="1"/>
    <row r="282" s="8" customFormat="1"/>
    <row r="283" s="8" customFormat="1"/>
    <row r="284" s="8" customFormat="1"/>
    <row r="285" s="8" customFormat="1"/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CompanyA</vt:lpstr>
      <vt:lpstr>CompanyAFS</vt:lpstr>
      <vt:lpstr>CompanyAitems</vt:lpstr>
      <vt:lpstr>CompanyAperiods</vt:lpstr>
    </vt:vector>
  </TitlesOfParts>
  <Company>STC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Zubair</dc:creator>
  <cp:lastModifiedBy>Zubair</cp:lastModifiedBy>
  <dcterms:created xsi:type="dcterms:W3CDTF">2016-09-26T11:26:14Z</dcterms:created>
  <dcterms:modified xsi:type="dcterms:W3CDTF">2016-10-10T07:04:50Z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